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ումներ 2026\Սուբվենցիա 2026\Խմելու ջուր մինչև 25 մլն. Արենի և Աղավնաձորն\"/>
    </mc:Choice>
  </mc:AlternateContent>
  <xr:revisionPtr revIDLastSave="0" documentId="13_ncr:1_{907739BC-B2DA-4F63-9F79-8032D9CF018B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23" r:id="rId1"/>
  </sheets>
  <calcPr calcId="191029"/>
</workbook>
</file>

<file path=xl/calcChain.xml><?xml version="1.0" encoding="utf-8"?>
<calcChain xmlns="http://schemas.openxmlformats.org/spreadsheetml/2006/main">
  <c r="H99" i="23" l="1"/>
  <c r="I99" i="23"/>
  <c r="N99" i="23"/>
  <c r="P99" i="23" s="1"/>
  <c r="O99" i="23"/>
  <c r="Q99" i="23" s="1"/>
  <c r="O100" i="23"/>
  <c r="O71" i="23"/>
  <c r="O117" i="23" l="1"/>
  <c r="O116" i="23"/>
  <c r="Q116" i="23" s="1"/>
  <c r="O113" i="23"/>
  <c r="Q113" i="23" s="1"/>
  <c r="O114" i="23"/>
  <c r="O115" i="23"/>
  <c r="O110" i="23"/>
  <c r="O109" i="23"/>
  <c r="O107" i="23"/>
  <c r="O105" i="23"/>
  <c r="O106" i="23"/>
  <c r="Q106" i="23" s="1"/>
  <c r="O102" i="23"/>
  <c r="Q102" i="23" s="1"/>
  <c r="O101" i="23"/>
  <c r="O98" i="23"/>
  <c r="Q98" i="23" s="1"/>
  <c r="O97" i="23"/>
  <c r="O96" i="23"/>
  <c r="Q96" i="23" s="1"/>
  <c r="O95" i="23"/>
  <c r="O94" i="23"/>
  <c r="O90" i="23"/>
  <c r="O91" i="23"/>
  <c r="O92" i="23"/>
  <c r="O93" i="23"/>
  <c r="O86" i="23"/>
  <c r="O87" i="23"/>
  <c r="O88" i="23"/>
  <c r="O89" i="23"/>
  <c r="O79" i="23"/>
  <c r="Q79" i="23" s="1"/>
  <c r="O80" i="23"/>
  <c r="Q80" i="23" s="1"/>
  <c r="O81" i="23"/>
  <c r="Q81" i="23" s="1"/>
  <c r="O85" i="23"/>
  <c r="O78" i="23"/>
  <c r="O77" i="23"/>
  <c r="Q77" i="23" s="1"/>
  <c r="O74" i="23"/>
  <c r="O75" i="23"/>
  <c r="Q75" i="23" s="1"/>
  <c r="O76" i="23"/>
  <c r="O73" i="23"/>
  <c r="O69" i="23"/>
  <c r="O70" i="23"/>
  <c r="Q70" i="23" s="1"/>
  <c r="O72" i="23"/>
  <c r="O68" i="23"/>
  <c r="Q68" i="23" s="1"/>
  <c r="O64" i="23"/>
  <c r="O62" i="23"/>
  <c r="O63" i="23"/>
  <c r="Q63" i="23" s="1"/>
  <c r="O61" i="23"/>
  <c r="Q61" i="23" s="1"/>
  <c r="O53" i="23"/>
  <c r="O54" i="23"/>
  <c r="O55" i="23"/>
  <c r="O56" i="23"/>
  <c r="O57" i="23"/>
  <c r="O58" i="23"/>
  <c r="O50" i="23"/>
  <c r="O48" i="23"/>
  <c r="O49" i="23"/>
  <c r="O41" i="23"/>
  <c r="O42" i="23"/>
  <c r="O43" i="23"/>
  <c r="O44" i="23"/>
  <c r="O45" i="23"/>
  <c r="Q45" i="23" s="1"/>
  <c r="O34" i="23"/>
  <c r="Q34" i="23" s="1"/>
  <c r="O35" i="23"/>
  <c r="O36" i="23"/>
  <c r="O37" i="23"/>
  <c r="O38" i="23"/>
  <c r="O39" i="23"/>
  <c r="Q39" i="23" s="1"/>
  <c r="O40" i="23"/>
  <c r="Q40" i="23" s="1"/>
  <c r="O30" i="23"/>
  <c r="O29" i="23"/>
  <c r="O28" i="23"/>
  <c r="O27" i="23"/>
  <c r="O26" i="23"/>
  <c r="O25" i="23"/>
  <c r="O23" i="23"/>
  <c r="O24" i="23"/>
  <c r="O22" i="23"/>
  <c r="O21" i="23"/>
  <c r="O20" i="23"/>
  <c r="O19" i="23"/>
  <c r="O17" i="23"/>
  <c r="O18" i="23"/>
  <c r="Q18" i="23" s="1"/>
  <c r="O16" i="23"/>
  <c r="Q16" i="23" s="1"/>
  <c r="N117" i="23"/>
  <c r="P117" i="23" s="1"/>
  <c r="I117" i="23"/>
  <c r="H117" i="23"/>
  <c r="N116" i="23"/>
  <c r="P116" i="23" s="1"/>
  <c r="H116" i="23"/>
  <c r="N115" i="23"/>
  <c r="H115" i="23"/>
  <c r="N114" i="23"/>
  <c r="P114" i="23" s="1"/>
  <c r="I114" i="23"/>
  <c r="H114" i="23"/>
  <c r="N113" i="23"/>
  <c r="P113" i="23" s="1"/>
  <c r="I113" i="23"/>
  <c r="H113" i="23"/>
  <c r="N110" i="23"/>
  <c r="P110" i="23" s="1"/>
  <c r="I110" i="23"/>
  <c r="H110" i="23"/>
  <c r="N109" i="23"/>
  <c r="P109" i="23" s="1"/>
  <c r="G109" i="23"/>
  <c r="I109" i="23" s="1"/>
  <c r="F109" i="23"/>
  <c r="H109" i="23" s="1"/>
  <c r="N107" i="23"/>
  <c r="P107" i="23" s="1"/>
  <c r="I107" i="23"/>
  <c r="H107" i="23"/>
  <c r="H106" i="23"/>
  <c r="H105" i="23"/>
  <c r="N102" i="23"/>
  <c r="P102" i="23" s="1"/>
  <c r="I102" i="23"/>
  <c r="H102" i="23"/>
  <c r="N101" i="23"/>
  <c r="P101" i="23" s="1"/>
  <c r="G101" i="23"/>
  <c r="I101" i="23" s="1"/>
  <c r="F101" i="23"/>
  <c r="H101" i="23" s="1"/>
  <c r="N98" i="23"/>
  <c r="P98" i="23" s="1"/>
  <c r="I98" i="23"/>
  <c r="H98" i="23"/>
  <c r="N97" i="23"/>
  <c r="P97" i="23" s="1"/>
  <c r="I97" i="23"/>
  <c r="H97" i="23"/>
  <c r="N96" i="23"/>
  <c r="P96" i="23" s="1"/>
  <c r="I96" i="23"/>
  <c r="H96" i="23"/>
  <c r="N95" i="23"/>
  <c r="P95" i="23" s="1"/>
  <c r="H95" i="23"/>
  <c r="N94" i="23"/>
  <c r="P94" i="23" s="1"/>
  <c r="I94" i="23"/>
  <c r="H94" i="23"/>
  <c r="N93" i="23"/>
  <c r="I93" i="23"/>
  <c r="H93" i="23"/>
  <c r="N92" i="23"/>
  <c r="P92" i="23" s="1"/>
  <c r="I92" i="23"/>
  <c r="H92" i="23"/>
  <c r="N91" i="23"/>
  <c r="I91" i="23"/>
  <c r="H91" i="23"/>
  <c r="N90" i="23"/>
  <c r="P90" i="23" s="1"/>
  <c r="I90" i="23"/>
  <c r="H90" i="23"/>
  <c r="N89" i="23"/>
  <c r="I89" i="23"/>
  <c r="H89" i="23"/>
  <c r="H87" i="23"/>
  <c r="G87" i="23"/>
  <c r="I87" i="23" s="1"/>
  <c r="H86" i="23"/>
  <c r="I85" i="23"/>
  <c r="H85" i="23"/>
  <c r="N81" i="23"/>
  <c r="P81" i="23" s="1"/>
  <c r="N80" i="23"/>
  <c r="P80" i="23" s="1"/>
  <c r="I80" i="23"/>
  <c r="H80" i="23"/>
  <c r="N79" i="23"/>
  <c r="P79" i="23" s="1"/>
  <c r="N78" i="23"/>
  <c r="P78" i="23" s="1"/>
  <c r="I78" i="23"/>
  <c r="H78" i="23"/>
  <c r="N77" i="23"/>
  <c r="P77" i="23" s="1"/>
  <c r="I77" i="23"/>
  <c r="H77" i="23"/>
  <c r="N76" i="23"/>
  <c r="P76" i="23" s="1"/>
  <c r="I76" i="23"/>
  <c r="H76" i="23"/>
  <c r="N75" i="23"/>
  <c r="P75" i="23" s="1"/>
  <c r="H75" i="23"/>
  <c r="N74" i="23"/>
  <c r="I74" i="23"/>
  <c r="H74" i="23"/>
  <c r="N73" i="23"/>
  <c r="P73" i="23" s="1"/>
  <c r="I73" i="23"/>
  <c r="H73" i="23"/>
  <c r="N72" i="23"/>
  <c r="I72" i="23"/>
  <c r="H72" i="23"/>
  <c r="H70" i="23"/>
  <c r="H69" i="23"/>
  <c r="I68" i="23"/>
  <c r="H68" i="23"/>
  <c r="N64" i="23"/>
  <c r="P64" i="23" s="1"/>
  <c r="I64" i="23"/>
  <c r="H64" i="23"/>
  <c r="N63" i="23"/>
  <c r="P63" i="23" s="1"/>
  <c r="I63" i="23"/>
  <c r="H63" i="23"/>
  <c r="N62" i="23"/>
  <c r="P62" i="23" s="1"/>
  <c r="I62" i="23"/>
  <c r="H62" i="23"/>
  <c r="N61" i="23"/>
  <c r="P61" i="23" s="1"/>
  <c r="I61" i="23"/>
  <c r="H61" i="23"/>
  <c r="I58" i="23"/>
  <c r="H58" i="23"/>
  <c r="I57" i="23"/>
  <c r="H57" i="23"/>
  <c r="I56" i="23"/>
  <c r="H56" i="23"/>
  <c r="N55" i="23"/>
  <c r="P55" i="23" s="1"/>
  <c r="H55" i="23"/>
  <c r="I54" i="23"/>
  <c r="H54" i="23"/>
  <c r="H53" i="23"/>
  <c r="N50" i="23"/>
  <c r="P50" i="23" s="1"/>
  <c r="I50" i="23"/>
  <c r="H50" i="23"/>
  <c r="N49" i="23"/>
  <c r="H49" i="23"/>
  <c r="N48" i="23"/>
  <c r="P48" i="23" s="1"/>
  <c r="I48" i="23"/>
  <c r="H48" i="23"/>
  <c r="I45" i="23"/>
  <c r="H45" i="23"/>
  <c r="H44" i="23"/>
  <c r="G44" i="23"/>
  <c r="I44" i="23" s="1"/>
  <c r="I43" i="23"/>
  <c r="H43" i="23"/>
  <c r="N42" i="23"/>
  <c r="P42" i="23" s="1"/>
  <c r="I42" i="23"/>
  <c r="H42" i="23"/>
  <c r="I41" i="23"/>
  <c r="H41" i="23"/>
  <c r="N40" i="23"/>
  <c r="P40" i="23" s="1"/>
  <c r="H40" i="23"/>
  <c r="H39" i="23"/>
  <c r="H38" i="23"/>
  <c r="I37" i="23"/>
  <c r="H37" i="23"/>
  <c r="I36" i="23"/>
  <c r="H36" i="23"/>
  <c r="I35" i="23"/>
  <c r="H35" i="23"/>
  <c r="N30" i="23"/>
  <c r="I30" i="23"/>
  <c r="H30" i="23"/>
  <c r="N29" i="23"/>
  <c r="P29" i="23" s="1"/>
  <c r="G29" i="23"/>
  <c r="I29" i="23" s="1"/>
  <c r="F29" i="23"/>
  <c r="H29" i="23" s="1"/>
  <c r="N27" i="23"/>
  <c r="P27" i="23" s="1"/>
  <c r="I27" i="23"/>
  <c r="H27" i="23"/>
  <c r="N26" i="23"/>
  <c r="P26" i="23" s="1"/>
  <c r="I26" i="23"/>
  <c r="H26" i="23"/>
  <c r="N25" i="23"/>
  <c r="P25" i="23" s="1"/>
  <c r="I25" i="23"/>
  <c r="H25" i="23"/>
  <c r="N24" i="23"/>
  <c r="I24" i="23"/>
  <c r="H24" i="23"/>
  <c r="N23" i="23"/>
  <c r="P23" i="23" s="1"/>
  <c r="I23" i="23"/>
  <c r="H23" i="23"/>
  <c r="N22" i="23"/>
  <c r="I22" i="23"/>
  <c r="H22" i="23"/>
  <c r="N21" i="23"/>
  <c r="P21" i="23" s="1"/>
  <c r="I21" i="23"/>
  <c r="H21" i="23"/>
  <c r="N20" i="23"/>
  <c r="I20" i="23"/>
  <c r="H20" i="23"/>
  <c r="N19" i="23"/>
  <c r="P19" i="23" s="1"/>
  <c r="I19" i="23"/>
  <c r="H19" i="23"/>
  <c r="H18" i="23"/>
  <c r="H17" i="23"/>
  <c r="H16" i="23"/>
  <c r="Q101" i="23" l="1"/>
  <c r="Q115" i="23"/>
  <c r="Q64" i="23"/>
  <c r="Q69" i="23"/>
  <c r="Q78" i="23"/>
  <c r="Q87" i="23"/>
  <c r="Q89" i="23"/>
  <c r="Q93" i="23"/>
  <c r="Q91" i="23"/>
  <c r="Q57" i="23"/>
  <c r="Q30" i="23"/>
  <c r="Q36" i="23"/>
  <c r="Q38" i="23"/>
  <c r="Q42" i="23"/>
  <c r="Q44" i="23"/>
  <c r="Q49" i="23"/>
  <c r="Q53" i="23"/>
  <c r="Q20" i="23"/>
  <c r="Q24" i="23"/>
  <c r="Q72" i="23"/>
  <c r="Q74" i="23"/>
  <c r="Q114" i="23"/>
  <c r="Q22" i="23"/>
  <c r="Q17" i="23"/>
  <c r="Q41" i="23"/>
  <c r="Q43" i="23"/>
  <c r="Q48" i="23"/>
  <c r="Q56" i="23"/>
  <c r="Q58" i="23"/>
  <c r="Q54" i="23"/>
  <c r="Q86" i="23"/>
  <c r="P91" i="23"/>
  <c r="Q97" i="23"/>
  <c r="Q35" i="23"/>
  <c r="Q37" i="23"/>
  <c r="Q76" i="23"/>
  <c r="Q95" i="23"/>
  <c r="Q105" i="23"/>
  <c r="P74" i="23"/>
  <c r="P30" i="23"/>
  <c r="P24" i="23"/>
  <c r="P49" i="23"/>
  <c r="P72" i="23"/>
  <c r="P89" i="23"/>
  <c r="P115" i="23"/>
  <c r="P22" i="23"/>
  <c r="P20" i="23"/>
  <c r="Q117" i="23"/>
  <c r="Q109" i="23"/>
  <c r="Q85" i="23"/>
  <c r="Q62" i="23"/>
  <c r="Q65" i="23" s="1"/>
  <c r="Q26" i="23"/>
  <c r="P93" i="23"/>
  <c r="Q19" i="23"/>
  <c r="Q21" i="23"/>
  <c r="Q23" i="23"/>
  <c r="Q25" i="23"/>
  <c r="Q27" i="23"/>
  <c r="Q29" i="23"/>
  <c r="Q50" i="23"/>
  <c r="Q55" i="23"/>
  <c r="Q73" i="23"/>
  <c r="Q90" i="23"/>
  <c r="Q92" i="23"/>
  <c r="Q94" i="23"/>
  <c r="Q107" i="23"/>
  <c r="Q110" i="23"/>
  <c r="Q118" i="23" l="1"/>
  <c r="Q82" i="23"/>
  <c r="Q103" i="23"/>
  <c r="Q46" i="23"/>
  <c r="Q111" i="23"/>
  <c r="Q59" i="23"/>
  <c r="Q31" i="23"/>
  <c r="Q119" i="23" l="1"/>
</calcChain>
</file>

<file path=xl/sharedStrings.xml><?xml version="1.0" encoding="utf-8"?>
<sst xmlns="http://schemas.openxmlformats.org/spreadsheetml/2006/main" count="412" uniqueCount="186">
  <si>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</si>
  <si>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</si>
  <si>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</si>
  <si>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</si>
  <si>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</si>
  <si>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</si>
  <si>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</si>
  <si>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</si>
  <si>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</si>
  <si>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</si>
  <si>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</si>
  <si>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</si>
  <si>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</si>
  <si>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</si>
  <si>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</si>
  <si>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</si>
  <si>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</si>
  <si>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</si>
  <si>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q=1,1525</t>
  </si>
  <si>
    <t>23-1</t>
  </si>
  <si>
    <t>Ï·</t>
  </si>
  <si>
    <t>ÊáÕáí³Ï</t>
  </si>
  <si>
    <t>15-614</t>
  </si>
  <si>
    <t>ÚáõÕ³Ý»ñÏ</t>
  </si>
  <si>
    <t>22-65</t>
  </si>
  <si>
    <t>Ù</t>
  </si>
  <si>
    <t>´Çï.é»ï. Ù³ÍÇÏ</t>
  </si>
  <si>
    <t>ï»Õ</t>
  </si>
  <si>
    <t>3</t>
  </si>
  <si>
    <t>1</t>
  </si>
  <si>
    <t>2</t>
  </si>
  <si>
    <t>Հողային աշխատանքներ</t>
  </si>
  <si>
    <t>մ</t>
  </si>
  <si>
    <t>հատ</t>
  </si>
  <si>
    <t>DN100 պողպատե խողովակների  նորմալ հակակոռոզիոն մեկուսացում</t>
  </si>
  <si>
    <t>կգ</t>
  </si>
  <si>
    <t>տ</t>
  </si>
  <si>
    <t>Փական</t>
  </si>
  <si>
    <t>E1-962</t>
  </si>
  <si>
    <t>Խրամուղու  մշակում IV-րդ կարգի գրունտներում ձեռքով</t>
  </si>
  <si>
    <t xml:space="preserve">E1-961 </t>
  </si>
  <si>
    <t xml:space="preserve"> Խրամուղու  մշակում III-րդ կարգի գրունտներում   ձեռքով </t>
  </si>
  <si>
    <t>22-117   q=0,5</t>
  </si>
  <si>
    <t>äáÉÇ¿ÃÇÉ»Ý» ³½¹³Ýß³Ý³ÛÇÝ Å³å³í»Ý</t>
  </si>
  <si>
    <t>գմ</t>
  </si>
  <si>
    <t>Ժ³å³í»Ý</t>
  </si>
  <si>
    <t>E1-968</t>
  </si>
  <si>
    <t>ºïÉÇóù Ó»éùáí ÏáÕ³ÉÇóùÇ Ùß³Ïí³Í ·ñáõÝïÇó.</t>
  </si>
  <si>
    <t>Ընդամենը</t>
  </si>
  <si>
    <t>Խրամուղու  մշակում էքսկավատորով IV-րդ կարգի գրունտներում</t>
  </si>
  <si>
    <t>Գնաց.3 C310-4 տ.մ, կ.29</t>
  </si>
  <si>
    <t>Ավազի նախապատրաստական շերտի իրականացում h=10սմ</t>
  </si>
  <si>
    <t>Ավազ</t>
  </si>
  <si>
    <t>Շուկա</t>
  </si>
  <si>
    <t>Բետոն</t>
  </si>
  <si>
    <t>6-1</t>
  </si>
  <si>
    <t>Նախաշերտ B7,5 դասի բետով</t>
  </si>
  <si>
    <t>22-446</t>
  </si>
  <si>
    <t>Հավաք մաս</t>
  </si>
  <si>
    <t>Պոլիէթիլենային  խողովակաշարի կառուցում</t>
  </si>
  <si>
    <t>E16-135</t>
  </si>
  <si>
    <t>Մետաղական սողնակավոր ÷³Ï³Ý  
DN100ÙÙ, PN=1,6Øä³, ÙáÝï³ÅáõÙáí</t>
  </si>
  <si>
    <t>äáÕå³ï» ËáÕáí³Ï DN=108x3.5ÙÙ   ÙáÝï³ÅáõÙáí, ÷áñÓ³ñÏáõÙáí</t>
  </si>
  <si>
    <t>26-79</t>
  </si>
  <si>
    <t>Պողպատե խողովակների և ձևավոր մասերի երկտակ ներկում</t>
  </si>
  <si>
    <t>յուղաներկ</t>
  </si>
  <si>
    <t>27-173</t>
  </si>
  <si>
    <t>Խճի շերտի իրականացում H=10սմ/</t>
  </si>
  <si>
    <t>խիճ</t>
  </si>
  <si>
    <t>գծմ</t>
  </si>
  <si>
    <t>Ø»ï³Õ³Ï³Ý  Ï³÷³ñÇã 1 Ñ³ï</t>
  </si>
  <si>
    <t>9-118</t>
  </si>
  <si>
    <t>Ø»ï³Õ³Ï³Ý Ï³÷³ñÇã,  ï»Õ³¹ñáõÙáí</t>
  </si>
  <si>
    <t>Ø»ï. ÏáÝëïñáõÏ.</t>
  </si>
  <si>
    <t>ÇÝýáñ.</t>
  </si>
  <si>
    <t>4</t>
  </si>
  <si>
    <t>15-613</t>
  </si>
  <si>
    <t>Ø»ï³Õ³Ï³Ý Ï³÷³ñÇãÇ ÛáõÕ³Ý»ñÏáõÙ 2 ß»ñï</t>
  </si>
  <si>
    <t>9</t>
  </si>
  <si>
    <t>Կցաշուրթ</t>
  </si>
  <si>
    <t>22-383</t>
  </si>
  <si>
    <t>Սողնակ DN50մմ, PN=1,6 ՄՊա, մոնտաժումով</t>
  </si>
  <si>
    <t>DN50մմ, PN=1,6 ՄՊա, օդահեռ կափույրի մոտաժում</t>
  </si>
  <si>
    <t>օդահեռ</t>
  </si>
  <si>
    <t>22-429</t>
  </si>
  <si>
    <t>Պողպատե կցաշուրթ   DN50մմ P=1,6ՄՊա,մոնտաժումով</t>
  </si>
  <si>
    <t>22-365</t>
  </si>
  <si>
    <t>Պոլիէթիլենե միջադիր de50</t>
  </si>
  <si>
    <t>6-33</t>
  </si>
  <si>
    <t xml:space="preserve">Ե/բետոնե հենարանի կառուցում    B15  դասի բետոնով </t>
  </si>
  <si>
    <t>7-334</t>
  </si>
  <si>
    <t xml:space="preserve">Ե/բ դիտահորերի ներդիր դետալներ </t>
  </si>
  <si>
    <t>մետ տարր</t>
  </si>
  <si>
    <t>Մետաղական աստիճանի արժեքը</t>
  </si>
  <si>
    <t>մետ աստիճան</t>
  </si>
  <si>
    <t>Աշխատավարձ     q=2333,65</t>
  </si>
  <si>
    <t>Մեխ. շահ. արժեք  q= 3037,35</t>
  </si>
  <si>
    <t>16-206</t>
  </si>
  <si>
    <t>Էլէկտրոդ</t>
  </si>
  <si>
    <t xml:space="preserve">22-365 </t>
  </si>
  <si>
    <t xml:space="preserve">22-366 </t>
  </si>
  <si>
    <t>Զոդվող եռաբաշխիչ</t>
  </si>
  <si>
    <t xml:space="preserve">Պոլիէթիլենե կցաշուրթ, de=110 </t>
  </si>
  <si>
    <t>1-592     գնաց.3 1-967</t>
  </si>
  <si>
    <t>37-705</t>
  </si>
  <si>
    <t>Հատակի իրականացում B-15, F150, W4 դասի բետոնով</t>
  </si>
  <si>
    <t>37-707</t>
  </si>
  <si>
    <t>Պատերի իրականացում B-15, F150, W4 դասի բետոնով</t>
  </si>
  <si>
    <t>7-767</t>
  </si>
  <si>
    <t>E1-1594</t>
  </si>
  <si>
    <r>
      <t>Ù</t>
    </r>
    <r>
      <rPr>
        <vertAlign val="superscript"/>
        <sz val="9"/>
        <rFont val="Arial Armenian"/>
        <family val="2"/>
      </rPr>
      <t>2</t>
    </r>
  </si>
  <si>
    <t>6</t>
  </si>
  <si>
    <t>Կցաշուրթ, de=110</t>
  </si>
  <si>
    <r>
      <t>մ</t>
    </r>
    <r>
      <rPr>
        <vertAlign val="superscript"/>
        <sz val="9"/>
        <rFont val="Arial Armenian"/>
        <family val="2"/>
      </rPr>
      <t>3</t>
    </r>
  </si>
  <si>
    <r>
      <t>մ</t>
    </r>
    <r>
      <rPr>
        <vertAlign val="superscript"/>
        <sz val="9"/>
        <rFont val="Arial Armenian"/>
        <family val="2"/>
      </rPr>
      <t>2</t>
    </r>
  </si>
  <si>
    <t>Մետ. Կոնստր.</t>
  </si>
  <si>
    <t>VI կարգի գրունտների փխրեցում էքսկավատորին ամրացրած թրթռիչի միջոցով</t>
  </si>
  <si>
    <t>E1-1553</t>
  </si>
  <si>
    <t>V-րդ կարգի բնահողի մշակում էքսկավատրով կողլիցք</t>
  </si>
  <si>
    <t>E1-1552</t>
  </si>
  <si>
    <t xml:space="preserve">IV-րդ կարգի բնահողի մշակում էքսկավատրով կողլիցք </t>
  </si>
  <si>
    <t>E1-1551</t>
  </si>
  <si>
    <t xml:space="preserve">III-րդ կարգի բնահողի մշակում էքսկավատրով կողլիցք </t>
  </si>
  <si>
    <t>E1-1635 1-1185</t>
  </si>
  <si>
    <t>3-րդ կարգի բնահողի հետ լիցք բուլդոզերով, տոփանումով</t>
  </si>
  <si>
    <t>1-1638
1-1185</t>
  </si>
  <si>
    <t>ºïÉÇóù Ó»éùáí ÏáÕ³ÉÇóùÇ Ùß³Ïí³Í ·ñáõÝïÇó.տոփանումով</t>
  </si>
  <si>
    <t>22-395</t>
  </si>
  <si>
    <t>Պոլիէթիլենե միջադիր</t>
  </si>
  <si>
    <r>
      <t>մ</t>
    </r>
    <r>
      <rPr>
        <vertAlign val="superscript"/>
        <sz val="9"/>
        <color theme="1"/>
        <rFont val="Arial Armenian"/>
        <family val="2"/>
      </rPr>
      <t>3</t>
    </r>
  </si>
  <si>
    <r>
      <t>Ե/բետոնե  կլոր հորի պատրաստում հավաքովի էլեմենտներից D=1,0մ, Hբ=1,5մ,  (բետոն-0,76մ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,ամրան 38,5կգ-1հորի համար) թուջե կափարիչի և աստիճանի մոնտաժումով</t>
    </r>
  </si>
  <si>
    <t>1-1587</t>
  </si>
  <si>
    <t>Ավելորդ գրունտի բարձում ա/մեք վրա</t>
  </si>
  <si>
    <r>
      <t>Ե/բետոնե  կլոր հորի պատրաստում հավաքովի էլեմենտներից D=1,0մ, Hբ=1,5մ,  (բետոն-0,76մ</t>
    </r>
    <r>
      <rPr>
        <vertAlign val="superscript"/>
        <sz val="9"/>
        <color theme="1"/>
        <rFont val="Arial Armenian"/>
        <family val="2"/>
      </rPr>
      <t>3</t>
    </r>
    <r>
      <rPr>
        <sz val="9"/>
        <color theme="1"/>
        <rFont val="Arial Armenian"/>
        <family val="2"/>
      </rPr>
      <t>,ամրան 38,5կգ-1հորի համար) թուջե կափարիչի և աստիճանի մոնտաժումով</t>
    </r>
  </si>
  <si>
    <t>22-120-1</t>
  </si>
  <si>
    <t>Մետ. Տարրեր</t>
  </si>
  <si>
    <t>Հարթ փական մոնտաժումով  2 հատ</t>
  </si>
  <si>
    <t>22-70</t>
  </si>
  <si>
    <t>DN273x6 Պողպատե (St) էլ. եռակցվող խողովակների մոնտաժում, փորձարկումով</t>
  </si>
  <si>
    <t xml:space="preserve"> Արենի բնակավայր &lt;&lt;1-ին փողոց&gt;&gt;</t>
  </si>
  <si>
    <t xml:space="preserve">Տեխնոլոգիական աշխատանքներ    DN 273 մմ նկ 0+00 մինչև նկ 1+06,  DN 273 մմ նկ 5+17 մինչև նկ 5+20  </t>
  </si>
  <si>
    <t>DN273 պողպատե խողովակների  նորմալ հակակոռոզիոն մեկուսացում</t>
  </si>
  <si>
    <t>DN273 պողպատե խողովակների ÛáõÕ³Ý»ñÏáõÙ 2 ß»ñï</t>
  </si>
  <si>
    <t>Հողային աշխատանքներ   նկ 1+06 մինչև նկ 5+17</t>
  </si>
  <si>
    <t>22-70    k=0,3</t>
  </si>
  <si>
    <t>Մետաղական  ö=620մմ  կիսաËáÕáí³ÏÇ ապամոնտաժում և հանձնում պատվիրատուին</t>
  </si>
  <si>
    <t>E22-124</t>
  </si>
  <si>
    <t xml:space="preserve">Պոլէթիլենե  խողովակաշարի մոնտաժում հիդրավլիկ փորձարկումով de=315 մմ, 8,5 մթն.ճնշ </t>
  </si>
  <si>
    <t xml:space="preserve">Պոլիէթիլենային, de=315 մմ, 8,5 մթն.ճնշ </t>
  </si>
  <si>
    <t>Անցում մետաղից պոլիէթիլենի DN273xDE315մմ</t>
  </si>
  <si>
    <t>Պոլիէթիլենային, զոդվող, եռաբախշիչ 315x110x315մմ</t>
  </si>
  <si>
    <t>Անցում պոլիէթիլենից  մետաղի DE315xDN273մմ</t>
  </si>
  <si>
    <t>Դատարկման  հանգույց ԴՀ 1 /1հատ /   նկ 0+71</t>
  </si>
  <si>
    <t>Օդահան հանգույց -ՕՀ 1 /1հատ /   նկ 1+06</t>
  </si>
  <si>
    <t>Բաժանարար հանգույց -1 ԲՀ  / 6 հատ /</t>
  </si>
  <si>
    <t>Հարթ փականի ÛáõÕ³Ý»ñÏáõÙ 2 ß»ñï</t>
  </si>
  <si>
    <t>Մետաղական ճաղավանդակի ÛáõÕ³Ý»ñÏáõÙ 2 ß»ñï</t>
  </si>
  <si>
    <t>Գլխամասային  ջրընդունիչ    նկ 0+00</t>
  </si>
  <si>
    <r>
      <t>100մ</t>
    </r>
    <r>
      <rPr>
        <vertAlign val="superscript"/>
        <sz val="9"/>
        <color theme="1"/>
        <rFont val="Arial Armenian"/>
        <family val="2"/>
      </rPr>
      <t>2</t>
    </r>
  </si>
  <si>
    <t>Ø»ï³Õ³Ï³Ý ճաղավանդակ  ï»Õ³¹ñáõÙáí</t>
  </si>
  <si>
    <t>Ø»ï³Õ³Ï³Ý  ճաղավանդակ  ÛáõÕ³Ý»ñÏáõÙ 2 ß»ñï</t>
  </si>
  <si>
    <t>Տեխնոլոգիական աշխատանքներ   նկ 0+71</t>
  </si>
  <si>
    <t xml:space="preserve">äáÕå³ï»  DN 108x3.5 ËáÕáí³ÏÇ ÙÇ³óáõÙ   գծին </t>
  </si>
  <si>
    <t xml:space="preserve">äáÕå³ï»  DN 57x3.0 ËáÕáí³ÏÇ ÙÇ³óáõÙ   գծին </t>
  </si>
  <si>
    <t>Տեխնոլոգիական աշխատանքներ     նկ 1+06</t>
  </si>
  <si>
    <t>Արենի բնակավայր &lt;&lt;1-ին փողոց&gt;&gt;</t>
  </si>
  <si>
    <t>Ճաղավանդակի պատրաստում և տեղադրում   Փ18A500c ամրանից և անկյունակ 50x50x5մմ  /  1 հատ /</t>
  </si>
  <si>
    <t>Պատերի և հատակի վերանորոգման  իրականացում B-15, F150, W4 դասի բետոնով</t>
  </si>
  <si>
    <t>Ե/բետոնե  ծածկի սալ  120*120</t>
  </si>
  <si>
    <t>Պաշտպանիչ  շերտի իրականացում բերովի փափուկ գրունտներից(տեղափոխելով 2,0կմ հեռավորությունից) h=50սմ հաստությամբ</t>
  </si>
  <si>
    <t>Գլաքարերի  տեղափոխում  3 կմ</t>
  </si>
  <si>
    <t>Նույնի  տեղափոխում 3 կմ</t>
  </si>
  <si>
    <t xml:space="preserve">Պաշտպանիչ  շերտի իրականացում բերովի փափուկ գրունտներից(տեղափոխելով 2,0կմ հեռավորությունից) </t>
  </si>
  <si>
    <r>
      <t>մ</t>
    </r>
    <r>
      <rPr>
        <vertAlign val="superscript"/>
        <sz val="9"/>
        <color theme="1"/>
        <rFont val="Arial Armenian"/>
        <family val="2"/>
      </rPr>
      <t>2</t>
    </r>
  </si>
  <si>
    <t>Տեխնոլոգիական աշխատանքներ   PN 315 մմ  նկ 1+06 մինչև        նկ 5+17</t>
  </si>
  <si>
    <t xml:space="preserve">Հողային աշխատանքներ   DN 273 մմ նկ 0+00 մինչև նկ 1+06,  DN 273 մմ նկ 5+17 մինչև նկ 5+20 </t>
  </si>
  <si>
    <t>8-27      4-7</t>
  </si>
  <si>
    <t>ä³ï»ñÇ áõÕÕ³ÓÇù çñ³Ù»Ïáõë³óáõÙ µÇïáõÙÇ Ù³ÍÇÏáí (2 ³Ý·³Ù)</t>
  </si>
  <si>
    <t>բիտումի մածիկ</t>
  </si>
  <si>
    <t>10</t>
  </si>
  <si>
    <t>12</t>
  </si>
  <si>
    <t>Խրամուղու  մշակում III-րդ կարգի գրունտներում   ձեռքով /գոյություն ունեցող առվի  միջից/</t>
  </si>
  <si>
    <r>
      <t>Ù</t>
    </r>
    <r>
      <rPr>
        <vertAlign val="superscript"/>
        <sz val="9"/>
        <color theme="1"/>
        <rFont val="Arial Armenian"/>
        <family val="2"/>
      </rPr>
      <t>2</t>
    </r>
  </si>
  <si>
    <t>Գոյություն ունեցող ջրընդունիչի վերանորոգում  /   նկ 5+20</t>
  </si>
  <si>
    <t>Արենի համայնքի Արենի բնակավայր 1-ին փողոցի ոռոգման ջրատարի 560գծմ հատվածի  ներքին ցանցի   D=315մմ  պոլիէթիլենային խողովակներով  կառուցման աշխատանքներ</t>
  </si>
  <si>
    <t xml:space="preserve">Ծավալաթերթ-Նախահաշիվ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</si>
</sst>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0.000"/>
    <numFmt numFmtId="169" formatCode="0.0"/>
    <numFmt numFmtId="170" formatCode="_-* #,##0\ _€_-;\-* #,##0\ _€_-;_-* &quot;-&quot;\ _€_-;_-@_-"/>
    <numFmt numFmtId="171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sz val="9"/>
      <color theme="1"/>
      <name val="Arial Armenian"/>
      <family val="2"/>
    </font>
    <font>
      <sz val="9"/>
      <name val="Arial Armenian"/>
      <family val="2"/>
    </font>
    <font>
      <b/>
      <sz val="9"/>
      <color theme="1"/>
      <name val="Arial Armenian"/>
      <family val="2"/>
    </font>
    <font>
      <b/>
      <sz val="9"/>
      <name val="Arial Armenian"/>
      <family val="2"/>
    </font>
    <font>
      <vertAlign val="superscript"/>
      <sz val="9"/>
      <name val="Arial Armenian"/>
      <family val="2"/>
    </font>
    <font>
      <b/>
      <i/>
      <sz val="9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9"/>
      <color theme="0"/>
      <name val="Arial Armenian"/>
      <family val="2"/>
    </font>
    <font>
      <vertAlign val="superscript"/>
      <sz val="9"/>
      <color theme="1"/>
      <name val="Arial Armenian"/>
      <family val="2"/>
    </font>
    <font>
      <sz val="9"/>
      <color rgb="FFFF000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4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4" fillId="0" borderId="0" applyFont="0" applyFill="0" applyBorder="0" applyAlignment="0" applyProtection="0"/>
    <xf numFmtId="0" fontId="3" fillId="0" borderId="0"/>
    <xf numFmtId="0" fontId="6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8" fillId="0" borderId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3" borderId="0" applyNumberFormat="0" applyBorder="0" applyAlignment="0" applyProtection="0"/>
    <xf numFmtId="166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283">
    <xf numFmtId="0" fontId="0" fillId="0" borderId="0" xfId="0"/>
    <xf numFmtId="0" fontId="11" fillId="0" borderId="2" xfId="84" applyFont="1" applyBorder="1" applyAlignment="1">
      <alignment horizontal="center" vertical="center" wrapText="1"/>
    </xf>
    <xf numFmtId="167" fontId="11" fillId="0" borderId="2" xfId="16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1" fillId="0" borderId="2" xfId="16" applyFont="1" applyBorder="1" applyAlignment="1">
      <alignment horizontal="left" vertical="center"/>
    </xf>
    <xf numFmtId="0" fontId="11" fillId="0" borderId="2" xfId="84" applyFont="1" applyBorder="1" applyAlignment="1">
      <alignment horizontal="left" vertical="center" wrapText="1"/>
    </xf>
    <xf numFmtId="0" fontId="11" fillId="0" borderId="2" xfId="16" applyFont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  <xf numFmtId="167" fontId="10" fillId="2" borderId="0" xfId="0" applyNumberFormat="1" applyFont="1" applyFill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7" fontId="20" fillId="0" borderId="0" xfId="0" applyNumberFormat="1" applyFont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0" borderId="2" xfId="5" applyFont="1" applyBorder="1" applyAlignment="1">
      <alignment horizontal="center" vertical="center" shrinkToFit="1"/>
    </xf>
    <xf numFmtId="0" fontId="11" fillId="0" borderId="2" xfId="5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16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167" fontId="13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left" vertical="center"/>
    </xf>
    <xf numFmtId="0" fontId="11" fillId="0" borderId="2" xfId="59" applyFont="1" applyBorder="1" applyAlignment="1">
      <alignment horizontal="center" vertical="center" wrapText="1"/>
    </xf>
    <xf numFmtId="49" fontId="11" fillId="0" borderId="2" xfId="59" applyNumberFormat="1" applyFont="1" applyBorder="1" applyAlignment="1">
      <alignment horizontal="center" vertical="center" wrapText="1"/>
    </xf>
    <xf numFmtId="2" fontId="11" fillId="0" borderId="2" xfId="106" applyNumberFormat="1" applyFont="1" applyBorder="1" applyAlignment="1">
      <alignment horizontal="center" vertical="center" shrinkToFit="1"/>
    </xf>
    <xf numFmtId="0" fontId="11" fillId="0" borderId="2" xfId="37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49" fontId="11" fillId="2" borderId="2" xfId="16" applyNumberFormat="1" applyFont="1" applyFill="1" applyBorder="1" applyAlignment="1">
      <alignment horizontal="center" vertical="center" wrapText="1"/>
    </xf>
    <xf numFmtId="0" fontId="11" fillId="2" borderId="2" xfId="16" applyFont="1" applyFill="1" applyBorder="1" applyAlignment="1">
      <alignment horizontal="center" vertical="center" wrapText="1"/>
    </xf>
    <xf numFmtId="167" fontId="11" fillId="2" borderId="2" xfId="16" applyNumberFormat="1" applyFont="1" applyFill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167" fontId="11" fillId="0" borderId="2" xfId="106" applyNumberFormat="1" applyFont="1" applyBorder="1" applyAlignment="1">
      <alignment horizontal="center" vertical="center"/>
    </xf>
    <xf numFmtId="0" fontId="11" fillId="0" borderId="2" xfId="10" applyFont="1" applyBorder="1" applyAlignment="1">
      <alignment horizontal="left" vertical="center" wrapText="1"/>
    </xf>
    <xf numFmtId="0" fontId="11" fillId="0" borderId="2" xfId="10" applyFont="1" applyBorder="1" applyAlignment="1">
      <alignment horizontal="center" vertical="center" wrapText="1"/>
    </xf>
    <xf numFmtId="2" fontId="11" fillId="0" borderId="2" xfId="106" applyNumberFormat="1" applyFont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 shrinkToFit="1"/>
    </xf>
    <xf numFmtId="0" fontId="11" fillId="0" borderId="2" xfId="106" applyNumberFormat="1" applyFont="1" applyBorder="1" applyAlignment="1">
      <alignment horizontal="center" vertical="center" shrinkToFit="1"/>
    </xf>
    <xf numFmtId="167" fontId="11" fillId="0" borderId="2" xfId="12" applyNumberFormat="1" applyFont="1" applyBorder="1" applyAlignment="1">
      <alignment horizontal="center" vertical="center" shrinkToFit="1"/>
    </xf>
    <xf numFmtId="0" fontId="11" fillId="0" borderId="2" xfId="106" applyNumberFormat="1" applyFont="1" applyBorder="1" applyAlignment="1">
      <alignment horizontal="left" vertical="center"/>
    </xf>
    <xf numFmtId="0" fontId="11" fillId="0" borderId="2" xfId="106" applyNumberFormat="1" applyFont="1" applyBorder="1" applyAlignment="1">
      <alignment horizontal="center" vertical="center"/>
    </xf>
    <xf numFmtId="49" fontId="11" fillId="0" borderId="2" xfId="5" applyNumberFormat="1" applyFont="1" applyBorder="1" applyAlignment="1">
      <alignment horizontal="center" vertical="center" wrapText="1"/>
    </xf>
    <xf numFmtId="2" fontId="11" fillId="2" borderId="2" xfId="5" applyNumberFormat="1" applyFont="1" applyFill="1" applyBorder="1" applyAlignment="1">
      <alignment horizontal="center" vertical="center" shrinkToFit="1"/>
    </xf>
    <xf numFmtId="165" fontId="11" fillId="0" borderId="2" xfId="106" applyFont="1" applyBorder="1" applyAlignment="1">
      <alignment horizontal="left" vertical="center"/>
    </xf>
    <xf numFmtId="0" fontId="11" fillId="0" borderId="1" xfId="5" applyFont="1" applyBorder="1" applyAlignment="1">
      <alignment horizontal="center" vertical="center" shrinkToFit="1"/>
    </xf>
    <xf numFmtId="49" fontId="11" fillId="0" borderId="1" xfId="5" applyNumberFormat="1" applyFont="1" applyBorder="1" applyAlignment="1">
      <alignment horizontal="center" vertical="center" wrapText="1"/>
    </xf>
    <xf numFmtId="2" fontId="11" fillId="2" borderId="1" xfId="5" applyNumberFormat="1" applyFont="1" applyFill="1" applyBorder="1" applyAlignment="1">
      <alignment horizontal="center" vertical="center" shrinkToFit="1"/>
    </xf>
    <xf numFmtId="2" fontId="11" fillId="0" borderId="1" xfId="106" applyNumberFormat="1" applyFont="1" applyBorder="1" applyAlignment="1">
      <alignment horizontal="center" vertical="center" shrinkToFit="1"/>
    </xf>
    <xf numFmtId="0" fontId="11" fillId="0" borderId="1" xfId="106" applyNumberFormat="1" applyFont="1" applyBorder="1" applyAlignment="1">
      <alignment horizontal="center" vertical="center"/>
    </xf>
    <xf numFmtId="2" fontId="11" fillId="0" borderId="1" xfId="106" applyNumberFormat="1" applyFont="1" applyBorder="1" applyAlignment="1">
      <alignment horizontal="center" vertical="center"/>
    </xf>
    <xf numFmtId="167" fontId="11" fillId="0" borderId="1" xfId="106" applyNumberFormat="1" applyFont="1" applyBorder="1" applyAlignment="1">
      <alignment horizontal="center" vertical="center"/>
    </xf>
    <xf numFmtId="0" fontId="12" fillId="2" borderId="0" xfId="0" applyFont="1" applyFill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/>
    </xf>
    <xf numFmtId="49" fontId="11" fillId="0" borderId="1" xfId="5" applyNumberFormat="1" applyFont="1" applyBorder="1" applyAlignment="1">
      <alignment horizontal="left" vertical="center" wrapText="1"/>
    </xf>
    <xf numFmtId="0" fontId="11" fillId="0" borderId="2" xfId="5" applyFont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165" fontId="11" fillId="0" borderId="1" xfId="106" applyFont="1" applyBorder="1" applyAlignment="1">
      <alignment horizontal="left" vertical="center"/>
    </xf>
    <xf numFmtId="0" fontId="11" fillId="0" borderId="1" xfId="106" applyNumberFormat="1" applyFont="1" applyBorder="1" applyAlignment="1">
      <alignment horizontal="left" vertical="center" shrinkToFit="1"/>
    </xf>
    <xf numFmtId="0" fontId="10" fillId="0" borderId="6" xfId="0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left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49" fontId="11" fillId="2" borderId="1" xfId="16" applyNumberFormat="1" applyFont="1" applyFill="1" applyBorder="1" applyAlignment="1">
      <alignment horizontal="center" vertical="center" wrapText="1"/>
    </xf>
    <xf numFmtId="167" fontId="11" fillId="2" borderId="1" xfId="106" applyNumberFormat="1" applyFont="1" applyFill="1" applyBorder="1" applyAlignment="1">
      <alignment horizontal="center" vertical="center"/>
    </xf>
    <xf numFmtId="167" fontId="11" fillId="0" borderId="2" xfId="37" applyNumberFormat="1" applyFont="1" applyBorder="1" applyAlignment="1">
      <alignment horizontal="center" vertical="center"/>
    </xf>
    <xf numFmtId="2" fontId="11" fillId="0" borderId="3" xfId="106" applyNumberFormat="1" applyFont="1" applyBorder="1" applyAlignment="1">
      <alignment horizontal="center" vertical="center" shrinkToFit="1"/>
    </xf>
    <xf numFmtId="2" fontId="11" fillId="0" borderId="4" xfId="106" applyNumberFormat="1" applyFont="1" applyBorder="1" applyAlignment="1">
      <alignment horizontal="center" vertical="center" shrinkToFit="1"/>
    </xf>
    <xf numFmtId="0" fontId="11" fillId="0" borderId="1" xfId="84" applyFont="1" applyBorder="1" applyAlignment="1">
      <alignment horizontal="center" vertical="center" wrapText="1"/>
    </xf>
    <xf numFmtId="0" fontId="11" fillId="0" borderId="2" xfId="37" applyFont="1" applyBorder="1" applyAlignment="1">
      <alignment horizontal="left" vertical="center"/>
    </xf>
    <xf numFmtId="0" fontId="11" fillId="0" borderId="1" xfId="16" applyFont="1" applyBorder="1" applyAlignment="1">
      <alignment horizontal="left" vertical="center" wrapText="1"/>
    </xf>
    <xf numFmtId="0" fontId="11" fillId="0" borderId="2" xfId="25" applyFont="1" applyBorder="1" applyAlignment="1">
      <alignment horizontal="left" vertical="center"/>
    </xf>
    <xf numFmtId="0" fontId="11" fillId="0" borderId="2" xfId="45" applyFont="1" applyBorder="1" applyAlignment="1">
      <alignment horizontal="left" vertical="center" wrapText="1"/>
    </xf>
    <xf numFmtId="167" fontId="11" fillId="2" borderId="2" xfId="84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59" applyFont="1" applyFill="1" applyBorder="1" applyAlignment="1">
      <alignment horizontal="left" vertical="center" wrapText="1"/>
    </xf>
    <xf numFmtId="0" fontId="11" fillId="2" borderId="2" xfId="59" applyFont="1" applyFill="1" applyBorder="1" applyAlignment="1">
      <alignment horizontal="center" vertical="center" wrapText="1"/>
    </xf>
    <xf numFmtId="167" fontId="11" fillId="2" borderId="2" xfId="59" applyNumberFormat="1" applyFont="1" applyFill="1" applyBorder="1" applyAlignment="1">
      <alignment horizontal="center" vertical="center" wrapText="1"/>
    </xf>
    <xf numFmtId="0" fontId="11" fillId="2" borderId="2" xfId="84" applyFont="1" applyFill="1" applyBorder="1" applyAlignment="1">
      <alignment horizontal="left" vertical="center" wrapText="1"/>
    </xf>
    <xf numFmtId="0" fontId="11" fillId="2" borderId="2" xfId="84" applyFont="1" applyFill="1" applyBorder="1" applyAlignment="1">
      <alignment horizontal="center" vertical="center" wrapText="1"/>
    </xf>
    <xf numFmtId="49" fontId="11" fillId="0" borderId="2" xfId="5" applyNumberFormat="1" applyFont="1" applyBorder="1" applyAlignment="1">
      <alignment horizontal="left" vertical="center" wrapText="1"/>
    </xf>
    <xf numFmtId="0" fontId="13" fillId="0" borderId="2" xfId="16" applyFont="1" applyBorder="1" applyAlignment="1">
      <alignment horizontal="left" vertical="center" wrapText="1"/>
    </xf>
    <xf numFmtId="49" fontId="11" fillId="0" borderId="1" xfId="16" applyNumberFormat="1" applyFont="1" applyBorder="1" applyAlignment="1">
      <alignment horizontal="center" vertical="center" wrapText="1"/>
    </xf>
    <xf numFmtId="167" fontId="11" fillId="0" borderId="4" xfId="106" applyNumberFormat="1" applyFont="1" applyBorder="1" applyAlignment="1">
      <alignment horizontal="center" vertical="center" shrinkToFit="1"/>
    </xf>
    <xf numFmtId="0" fontId="11" fillId="2" borderId="1" xfId="84" applyFont="1" applyFill="1" applyBorder="1" applyAlignment="1">
      <alignment horizontal="center" vertical="center" wrapText="1"/>
    </xf>
    <xf numFmtId="49" fontId="11" fillId="2" borderId="1" xfId="84" applyNumberFormat="1" applyFont="1" applyFill="1" applyBorder="1" applyAlignment="1">
      <alignment horizontal="center" vertical="center" wrapText="1"/>
    </xf>
    <xf numFmtId="0" fontId="11" fillId="2" borderId="1" xfId="84" applyFont="1" applyFill="1" applyBorder="1" applyAlignment="1">
      <alignment horizontal="left" vertical="center" wrapText="1"/>
    </xf>
    <xf numFmtId="0" fontId="11" fillId="2" borderId="1" xfId="16" applyFont="1" applyFill="1" applyBorder="1" applyAlignment="1">
      <alignment horizontal="left" vertical="center" wrapText="1"/>
    </xf>
    <xf numFmtId="2" fontId="11" fillId="2" borderId="1" xfId="106" applyNumberFormat="1" applyFont="1" applyFill="1" applyBorder="1" applyAlignment="1">
      <alignment horizontal="center" vertical="center" shrinkToFit="1"/>
    </xf>
    <xf numFmtId="49" fontId="11" fillId="0" borderId="2" xfId="84" applyNumberFormat="1" applyFont="1" applyBorder="1" applyAlignment="1">
      <alignment horizontal="center" vertical="center" wrapText="1"/>
    </xf>
    <xf numFmtId="0" fontId="12" fillId="0" borderId="2" xfId="37" applyFont="1" applyBorder="1" applyAlignment="1">
      <alignment horizontal="center" vertical="center"/>
    </xf>
    <xf numFmtId="0" fontId="11" fillId="2" borderId="1" xfId="5" applyFont="1" applyFill="1" applyBorder="1" applyAlignment="1">
      <alignment horizontal="center" vertical="center" shrinkToFit="1"/>
    </xf>
    <xf numFmtId="49" fontId="11" fillId="2" borderId="1" xfId="5" applyNumberFormat="1" applyFont="1" applyFill="1" applyBorder="1" applyAlignment="1">
      <alignment horizontal="center" vertical="center" wrapText="1"/>
    </xf>
    <xf numFmtId="49" fontId="11" fillId="2" borderId="1" xfId="5" applyNumberFormat="1" applyFont="1" applyFill="1" applyBorder="1" applyAlignment="1">
      <alignment horizontal="left" vertical="center" wrapText="1"/>
    </xf>
    <xf numFmtId="0" fontId="11" fillId="2" borderId="1" xfId="5" applyFont="1" applyFill="1" applyBorder="1" applyAlignment="1">
      <alignment horizontal="center" vertical="center"/>
    </xf>
    <xf numFmtId="165" fontId="11" fillId="2" borderId="1" xfId="106" applyFont="1" applyFill="1" applyBorder="1" applyAlignment="1">
      <alignment horizontal="left" vertical="center"/>
    </xf>
    <xf numFmtId="0" fontId="11" fillId="2" borderId="2" xfId="106" applyNumberFormat="1" applyFont="1" applyFill="1" applyBorder="1" applyAlignment="1">
      <alignment horizontal="center" vertical="center"/>
    </xf>
    <xf numFmtId="2" fontId="11" fillId="2" borderId="2" xfId="106" applyNumberFormat="1" applyFont="1" applyFill="1" applyBorder="1" applyAlignment="1">
      <alignment horizontal="center" vertical="center"/>
    </xf>
    <xf numFmtId="0" fontId="11" fillId="0" borderId="1" xfId="84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/>
    </xf>
    <xf numFmtId="0" fontId="11" fillId="2" borderId="1" xfId="59" applyFont="1" applyFill="1" applyBorder="1" applyAlignment="1">
      <alignment horizontal="center" vertical="center" wrapText="1"/>
    </xf>
    <xf numFmtId="49" fontId="11" fillId="2" borderId="1" xfId="59" applyNumberFormat="1" applyFont="1" applyFill="1" applyBorder="1" applyAlignment="1">
      <alignment horizontal="center" vertical="center" wrapText="1"/>
    </xf>
    <xf numFmtId="0" fontId="11" fillId="2" borderId="1" xfId="59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10" fillId="2" borderId="2" xfId="0" applyNumberFormat="1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/>
    </xf>
    <xf numFmtId="167" fontId="11" fillId="2" borderId="1" xfId="106" applyNumberFormat="1" applyFont="1" applyFill="1" applyBorder="1" applyAlignment="1">
      <alignment horizontal="center" vertical="center" shrinkToFit="1"/>
    </xf>
    <xf numFmtId="2" fontId="10" fillId="2" borderId="3" xfId="0" applyNumberFormat="1" applyFont="1" applyFill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/>
    </xf>
    <xf numFmtId="49" fontId="11" fillId="0" borderId="2" xfId="16" applyNumberFormat="1" applyFont="1" applyBorder="1" applyAlignment="1">
      <alignment horizontal="center" vertic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2" xfId="7" applyFont="1" applyBorder="1" applyAlignment="1">
      <alignment horizontal="left" vertical="center" wrapText="1"/>
    </xf>
    <xf numFmtId="167" fontId="11" fillId="2" borderId="2" xfId="7" applyNumberFormat="1" applyFont="1" applyFill="1" applyBorder="1" applyAlignment="1">
      <alignment horizontal="center" vertical="center" wrapText="1"/>
    </xf>
    <xf numFmtId="0" fontId="11" fillId="2" borderId="2" xfId="16" applyFont="1" applyFill="1" applyBorder="1" applyAlignment="1">
      <alignment horizontal="left" vertical="center" wrapText="1"/>
    </xf>
    <xf numFmtId="0" fontId="11" fillId="0" borderId="2" xfId="16" applyFont="1" applyBorder="1" applyAlignment="1">
      <alignment horizontal="center" vertical="center" wrapText="1"/>
    </xf>
    <xf numFmtId="169" fontId="10" fillId="2" borderId="1" xfId="0" applyNumberFormat="1" applyFont="1" applyFill="1" applyBorder="1" applyAlignment="1">
      <alignment horizontal="center" vertical="center"/>
    </xf>
    <xf numFmtId="49" fontId="11" fillId="0" borderId="1" xfId="37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167" fontId="11" fillId="0" borderId="2" xfId="106" applyNumberFormat="1" applyFont="1" applyBorder="1" applyAlignment="1">
      <alignment horizontal="center" vertical="center" shrinkToFit="1"/>
    </xf>
    <xf numFmtId="2" fontId="10" fillId="2" borderId="2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7" fontId="11" fillId="0" borderId="1" xfId="106" applyNumberFormat="1" applyFont="1" applyBorder="1" applyAlignment="1">
      <alignment horizontal="center" vertical="center" shrinkToFit="1"/>
    </xf>
    <xf numFmtId="167" fontId="11" fillId="0" borderId="3" xfId="106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0" borderId="2" xfId="16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" borderId="0" xfId="5" applyFont="1" applyFill="1" applyAlignment="1">
      <alignment horizontal="center" vertical="center"/>
    </xf>
    <xf numFmtId="2" fontId="10" fillId="2" borderId="0" xfId="0" applyNumberFormat="1" applyFont="1" applyFill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 vertical="center" wrapText="1"/>
    </xf>
    <xf numFmtId="0" fontId="11" fillId="0" borderId="2" xfId="37" applyFont="1" applyBorder="1" applyAlignment="1">
      <alignment horizontal="center" vertical="center"/>
    </xf>
    <xf numFmtId="0" fontId="11" fillId="0" borderId="2" xfId="25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49" fontId="13" fillId="2" borderId="2" xfId="37" applyNumberFormat="1" applyFont="1" applyFill="1" applyBorder="1" applyAlignment="1">
      <alignment horizontal="left" vertical="center" wrapText="1"/>
    </xf>
    <xf numFmtId="0" fontId="12" fillId="0" borderId="2" xfId="37" applyFont="1" applyBorder="1" applyAlignment="1">
      <alignment horizontal="left" vertical="center"/>
    </xf>
    <xf numFmtId="167" fontId="11" fillId="2" borderId="3" xfId="0" applyNumberFormat="1" applyFont="1" applyFill="1" applyBorder="1" applyAlignment="1">
      <alignment horizontal="center" vertical="center"/>
    </xf>
    <xf numFmtId="169" fontId="11" fillId="2" borderId="2" xfId="16" applyNumberFormat="1" applyFont="1" applyFill="1" applyBorder="1" applyAlignment="1">
      <alignment horizontal="center" vertical="center"/>
    </xf>
    <xf numFmtId="2" fontId="11" fillId="0" borderId="2" xfId="16" applyNumberFormat="1" applyFont="1" applyBorder="1" applyAlignment="1">
      <alignment horizontal="center" vertical="center"/>
    </xf>
    <xf numFmtId="167" fontId="11" fillId="2" borderId="2" xfId="106" applyNumberFormat="1" applyFont="1" applyFill="1" applyBorder="1" applyAlignment="1">
      <alignment horizontal="center" vertical="center"/>
    </xf>
    <xf numFmtId="167" fontId="11" fillId="0" borderId="2" xfId="37" applyNumberFormat="1" applyFont="1" applyBorder="1" applyAlignment="1">
      <alignment horizontal="center" vertical="center" wrapText="1"/>
    </xf>
    <xf numFmtId="167" fontId="11" fillId="0" borderId="2" xfId="84" applyNumberFormat="1" applyFont="1" applyBorder="1" applyAlignment="1">
      <alignment horizontal="center" vertical="center" wrapText="1"/>
    </xf>
    <xf numFmtId="167" fontId="11" fillId="0" borderId="1" xfId="84" applyNumberFormat="1" applyFont="1" applyBorder="1" applyAlignment="1">
      <alignment horizontal="center" vertical="center" wrapText="1"/>
    </xf>
    <xf numFmtId="167" fontId="11" fillId="0" borderId="2" xfId="25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left" vertical="center"/>
    </xf>
    <xf numFmtId="167" fontId="11" fillId="2" borderId="2" xfId="84" applyNumberFormat="1" applyFont="1" applyFill="1" applyBorder="1" applyAlignment="1">
      <alignment horizontal="center" vertical="center"/>
    </xf>
    <xf numFmtId="0" fontId="11" fillId="2" borderId="2" xfId="59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2" fontId="11" fillId="2" borderId="1" xfId="59" applyNumberFormat="1" applyFont="1" applyFill="1" applyBorder="1" applyAlignment="1">
      <alignment horizontal="center" vertical="center"/>
    </xf>
    <xf numFmtId="0" fontId="11" fillId="2" borderId="2" xfId="59" applyFont="1" applyFill="1" applyBorder="1" applyAlignment="1">
      <alignment horizontal="left" vertical="center"/>
    </xf>
    <xf numFmtId="167" fontId="11" fillId="2" borderId="2" xfId="59" applyNumberFormat="1" applyFont="1" applyFill="1" applyBorder="1" applyAlignment="1">
      <alignment horizontal="center" vertical="center"/>
    </xf>
    <xf numFmtId="167" fontId="11" fillId="2" borderId="6" xfId="59" applyNumberFormat="1" applyFont="1" applyFill="1" applyBorder="1" applyAlignment="1">
      <alignment horizontal="center" vertical="center"/>
    </xf>
    <xf numFmtId="0" fontId="11" fillId="2" borderId="1" xfId="59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49" fontId="11" fillId="2" borderId="1" xfId="16" applyNumberFormat="1" applyFont="1" applyFill="1" applyBorder="1" applyAlignment="1">
      <alignment horizontal="center" vertical="center"/>
    </xf>
    <xf numFmtId="49" fontId="11" fillId="2" borderId="2" xfId="16" applyNumberFormat="1" applyFont="1" applyFill="1" applyBorder="1" applyAlignment="1">
      <alignment horizontal="center" vertical="center"/>
    </xf>
    <xf numFmtId="0" fontId="11" fillId="2" borderId="2" xfId="16" applyFont="1" applyFill="1" applyBorder="1" applyAlignment="1">
      <alignment horizontal="center" vertical="center"/>
    </xf>
    <xf numFmtId="0" fontId="11" fillId="2" borderId="2" xfId="16" applyFont="1" applyFill="1" applyBorder="1" applyAlignment="1">
      <alignment horizontal="left" vertical="center"/>
    </xf>
    <xf numFmtId="0" fontId="11" fillId="0" borderId="1" xfId="37" applyFont="1" applyBorder="1" applyAlignment="1">
      <alignment vertical="center"/>
    </xf>
    <xf numFmtId="0" fontId="11" fillId="0" borderId="1" xfId="25" applyFont="1" applyBorder="1" applyAlignment="1">
      <alignment vertical="center"/>
    </xf>
    <xf numFmtId="0" fontId="11" fillId="2" borderId="1" xfId="37" applyFont="1" applyFill="1" applyBorder="1" applyAlignment="1">
      <alignment vertical="center"/>
    </xf>
    <xf numFmtId="0" fontId="11" fillId="0" borderId="2" xfId="39" applyFont="1" applyBorder="1" applyAlignment="1">
      <alignment horizontal="center" vertical="center"/>
    </xf>
    <xf numFmtId="167" fontId="11" fillId="0" borderId="2" xfId="45" applyNumberFormat="1" applyFont="1" applyBorder="1" applyAlignment="1">
      <alignment horizontal="center" vertical="center"/>
    </xf>
    <xf numFmtId="0" fontId="10" fillId="0" borderId="2" xfId="84" applyFont="1" applyBorder="1" applyAlignment="1">
      <alignment horizontal="left" vertical="center"/>
    </xf>
    <xf numFmtId="0" fontId="10" fillId="0" borderId="2" xfId="84" applyFont="1" applyBorder="1" applyAlignment="1">
      <alignment horizontal="center" vertical="center"/>
    </xf>
    <xf numFmtId="167" fontId="10" fillId="0" borderId="2" xfId="84" applyNumberFormat="1" applyFont="1" applyBorder="1" applyAlignment="1">
      <alignment horizontal="center" vertical="center"/>
    </xf>
    <xf numFmtId="0" fontId="10" fillId="2" borderId="2" xfId="59" applyFont="1" applyFill="1" applyBorder="1" applyAlignment="1">
      <alignment horizontal="left" vertical="center"/>
    </xf>
    <xf numFmtId="167" fontId="10" fillId="2" borderId="2" xfId="59" applyNumberFormat="1" applyFont="1" applyFill="1" applyBorder="1" applyAlignment="1">
      <alignment horizontal="center" vertical="center"/>
    </xf>
    <xf numFmtId="167" fontId="10" fillId="2" borderId="6" xfId="59" applyNumberFormat="1" applyFont="1" applyFill="1" applyBorder="1" applyAlignment="1">
      <alignment horizontal="center" vertical="center"/>
    </xf>
    <xf numFmtId="0" fontId="10" fillId="2" borderId="1" xfId="59" applyFont="1" applyFill="1" applyBorder="1" applyAlignment="1">
      <alignment horizontal="left" vertical="center"/>
    </xf>
    <xf numFmtId="0" fontId="10" fillId="2" borderId="2" xfId="59" applyFont="1" applyFill="1" applyBorder="1" applyAlignment="1">
      <alignment horizontal="center" vertical="center"/>
    </xf>
    <xf numFmtId="0" fontId="11" fillId="0" borderId="1" xfId="37" applyFont="1" applyBorder="1" applyAlignment="1">
      <alignment horizontal="center" vertical="center"/>
    </xf>
    <xf numFmtId="0" fontId="11" fillId="0" borderId="1" xfId="25" applyFont="1" applyBorder="1" applyAlignment="1">
      <alignment horizontal="center" vertical="center"/>
    </xf>
    <xf numFmtId="49" fontId="11" fillId="0" borderId="1" xfId="25" applyNumberFormat="1" applyFont="1" applyBorder="1" applyAlignment="1">
      <alignment horizontal="center" vertical="center"/>
    </xf>
    <xf numFmtId="49" fontId="11" fillId="2" borderId="1" xfId="37" applyNumberFormat="1" applyFont="1" applyFill="1" applyBorder="1" applyAlignment="1">
      <alignment horizontal="center" vertical="center"/>
    </xf>
    <xf numFmtId="0" fontId="11" fillId="2" borderId="1" xfId="16" applyFont="1" applyFill="1" applyBorder="1" applyAlignment="1">
      <alignment vertical="center"/>
    </xf>
    <xf numFmtId="2" fontId="11" fillId="0" borderId="1" xfId="25" applyNumberFormat="1" applyFont="1" applyBorder="1" applyAlignment="1">
      <alignment horizontal="center" vertical="center"/>
    </xf>
    <xf numFmtId="169" fontId="11" fillId="2" borderId="1" xfId="37" applyNumberFormat="1" applyFont="1" applyFill="1" applyBorder="1" applyAlignment="1">
      <alignment horizontal="center" vertical="center"/>
    </xf>
    <xf numFmtId="2" fontId="11" fillId="2" borderId="1" xfId="37" applyNumberFormat="1" applyFont="1" applyFill="1" applyBorder="1" applyAlignment="1">
      <alignment horizontal="center" vertical="center"/>
    </xf>
    <xf numFmtId="167" fontId="11" fillId="2" borderId="1" xfId="37" applyNumberFormat="1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49" fontId="11" fillId="0" borderId="2" xfId="16" applyNumberFormat="1" applyFont="1" applyBorder="1" applyAlignment="1">
      <alignment horizontal="center" vertical="center"/>
    </xf>
    <xf numFmtId="0" fontId="11" fillId="0" borderId="2" xfId="10" applyFont="1" applyBorder="1" applyAlignment="1">
      <alignment horizontal="left" vertical="center"/>
    </xf>
    <xf numFmtId="0" fontId="11" fillId="0" borderId="2" xfId="10" applyFont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0" fontId="11" fillId="0" borderId="1" xfId="16" applyFont="1" applyBorder="1" applyAlignment="1">
      <alignment horizontal="center" vertical="center"/>
    </xf>
    <xf numFmtId="167" fontId="11" fillId="2" borderId="1" xfId="16" applyNumberFormat="1" applyFont="1" applyFill="1" applyBorder="1" applyAlignment="1">
      <alignment horizontal="center" vertical="center"/>
    </xf>
    <xf numFmtId="167" fontId="11" fillId="0" borderId="2" xfId="24" applyNumberFormat="1" applyFont="1" applyBorder="1" applyAlignment="1">
      <alignment horizontal="center" vertical="center"/>
    </xf>
    <xf numFmtId="49" fontId="15" fillId="2" borderId="2" xfId="37" applyNumberFormat="1" applyFont="1" applyFill="1" applyBorder="1" applyAlignment="1">
      <alignment horizontal="center" vertical="center"/>
    </xf>
    <xf numFmtId="167" fontId="11" fillId="0" borderId="2" xfId="59" applyNumberFormat="1" applyFont="1" applyBorder="1" applyAlignment="1">
      <alignment horizontal="center" vertical="center"/>
    </xf>
    <xf numFmtId="2" fontId="11" fillId="0" borderId="2" xfId="59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67" fontId="11" fillId="2" borderId="1" xfId="59" applyNumberFormat="1" applyFont="1" applyFill="1" applyBorder="1" applyAlignment="1">
      <alignment horizontal="center" vertical="center"/>
    </xf>
    <xf numFmtId="0" fontId="11" fillId="2" borderId="1" xfId="84" applyFont="1" applyFill="1" applyBorder="1" applyAlignment="1">
      <alignment horizontal="center" vertical="center"/>
    </xf>
    <xf numFmtId="169" fontId="11" fillId="2" borderId="1" xfId="84" applyNumberFormat="1" applyFont="1" applyFill="1" applyBorder="1" applyAlignment="1">
      <alignment horizontal="center" vertical="center"/>
    </xf>
    <xf numFmtId="49" fontId="15" fillId="0" borderId="2" xfId="37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17" fontId="11" fillId="0" borderId="2" xfId="16" applyNumberFormat="1" applyFont="1" applyBorder="1" applyAlignment="1">
      <alignment horizontal="center" vertical="center" wrapText="1"/>
    </xf>
    <xf numFmtId="171" fontId="11" fillId="0" borderId="2" xfId="16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0" fontId="11" fillId="0" borderId="2" xfId="7" applyFont="1" applyBorder="1" applyAlignment="1">
      <alignment horizontal="center" vertical="center"/>
    </xf>
    <xf numFmtId="167" fontId="11" fillId="2" borderId="2" xfId="7" applyNumberFormat="1" applyFont="1" applyFill="1" applyBorder="1" applyAlignment="1">
      <alignment horizontal="center" vertical="center"/>
    </xf>
    <xf numFmtId="167" fontId="11" fillId="0" borderId="2" xfId="7" applyNumberFormat="1" applyFont="1" applyBorder="1" applyAlignment="1">
      <alignment horizontal="center" vertical="center"/>
    </xf>
    <xf numFmtId="171" fontId="11" fillId="0" borderId="2" xfId="7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59" applyFont="1" applyFill="1" applyBorder="1" applyAlignment="1">
      <alignment horizontal="center" vertical="center"/>
    </xf>
    <xf numFmtId="167" fontId="10" fillId="2" borderId="1" xfId="59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/>
    </xf>
    <xf numFmtId="49" fontId="10" fillId="2" borderId="1" xfId="59" applyNumberFormat="1" applyFont="1" applyFill="1" applyBorder="1" applyAlignment="1">
      <alignment horizontal="center" vertical="center" wrapText="1"/>
    </xf>
    <xf numFmtId="0" fontId="10" fillId="2" borderId="1" xfId="59" applyFont="1" applyFill="1" applyBorder="1" applyAlignment="1">
      <alignment horizontal="left" vertical="center" wrapText="1"/>
    </xf>
    <xf numFmtId="2" fontId="10" fillId="2" borderId="1" xfId="59" applyNumberFormat="1" applyFont="1" applyFill="1" applyBorder="1" applyAlignment="1">
      <alignment horizontal="center" vertical="center"/>
    </xf>
    <xf numFmtId="49" fontId="10" fillId="2" borderId="1" xfId="59" applyNumberFormat="1" applyFont="1" applyFill="1" applyBorder="1" applyAlignment="1">
      <alignment horizontal="center" vertical="center"/>
    </xf>
    <xf numFmtId="0" fontId="10" fillId="0" borderId="1" xfId="84" applyFont="1" applyBorder="1" applyAlignment="1">
      <alignment horizontal="center" vertical="center"/>
    </xf>
    <xf numFmtId="49" fontId="10" fillId="0" borderId="1" xfId="84" applyNumberFormat="1" applyFont="1" applyBorder="1" applyAlignment="1">
      <alignment horizontal="center" vertical="center"/>
    </xf>
    <xf numFmtId="0" fontId="11" fillId="0" borderId="1" xfId="84" applyFont="1" applyBorder="1" applyAlignment="1">
      <alignment horizontal="left" vertical="center"/>
    </xf>
    <xf numFmtId="2" fontId="10" fillId="0" borderId="1" xfId="84" applyNumberFormat="1" applyFont="1" applyBorder="1" applyAlignment="1">
      <alignment horizontal="center" vertical="center"/>
    </xf>
    <xf numFmtId="2" fontId="10" fillId="0" borderId="4" xfId="84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11" fillId="0" borderId="1" xfId="59" applyFont="1" applyBorder="1" applyAlignment="1">
      <alignment horizontal="center" vertical="center"/>
    </xf>
    <xf numFmtId="2" fontId="11" fillId="0" borderId="1" xfId="37" applyNumberFormat="1" applyFont="1" applyBorder="1" applyAlignment="1">
      <alignment horizontal="center" vertical="center"/>
    </xf>
    <xf numFmtId="0" fontId="11" fillId="0" borderId="1" xfId="84" applyFont="1" applyBorder="1" applyAlignment="1">
      <alignment vertical="center"/>
    </xf>
    <xf numFmtId="49" fontId="11" fillId="2" borderId="1" xfId="59" applyNumberFormat="1" applyFont="1" applyFill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0" fillId="2" borderId="2" xfId="59" applyNumberFormat="1" applyFont="1" applyFill="1" applyBorder="1" applyAlignment="1">
      <alignment horizontal="center" vertical="center" wrapText="1"/>
    </xf>
    <xf numFmtId="0" fontId="10" fillId="2" borderId="2" xfId="59" applyFont="1" applyFill="1" applyBorder="1" applyAlignment="1">
      <alignment horizontal="left" vertical="center" wrapText="1"/>
    </xf>
    <xf numFmtId="2" fontId="10" fillId="2" borderId="2" xfId="59" applyNumberFormat="1" applyFont="1" applyFill="1" applyBorder="1" applyAlignment="1">
      <alignment horizontal="center" vertical="center"/>
    </xf>
    <xf numFmtId="0" fontId="11" fillId="0" borderId="1" xfId="7" applyFont="1" applyBorder="1" applyAlignment="1">
      <alignment horizontal="center" vertical="center" wrapText="1"/>
    </xf>
    <xf numFmtId="0" fontId="11" fillId="0" borderId="1" xfId="7" applyFont="1" applyBorder="1" applyAlignment="1">
      <alignment horizontal="left" vertical="center" wrapText="1"/>
    </xf>
    <xf numFmtId="0" fontId="11" fillId="0" borderId="1" xfId="7" applyFont="1" applyBorder="1" applyAlignment="1">
      <alignment horizontal="center" vertical="center"/>
    </xf>
    <xf numFmtId="167" fontId="11" fillId="2" borderId="1" xfId="7" applyNumberFormat="1" applyFont="1" applyFill="1" applyBorder="1" applyAlignment="1">
      <alignment horizontal="center" vertical="center"/>
    </xf>
    <xf numFmtId="167" fontId="11" fillId="0" borderId="1" xfId="7" applyNumberFormat="1" applyFont="1" applyBorder="1" applyAlignment="1">
      <alignment horizontal="center" vertical="center"/>
    </xf>
    <xf numFmtId="171" fontId="11" fillId="0" borderId="1" xfId="7" applyNumberFormat="1" applyFont="1" applyBorder="1" applyAlignment="1">
      <alignment horizontal="center" vertical="center"/>
    </xf>
    <xf numFmtId="17" fontId="11" fillId="0" borderId="1" xfId="16" applyNumberFormat="1" applyFont="1" applyBorder="1" applyAlignment="1">
      <alignment horizontal="center" vertical="center" wrapText="1"/>
    </xf>
    <xf numFmtId="167" fontId="11" fillId="0" borderId="1" xfId="16" applyNumberFormat="1" applyFont="1" applyBorder="1" applyAlignment="1">
      <alignment horizontal="center" vertical="center"/>
    </xf>
    <xf numFmtId="171" fontId="11" fillId="0" borderId="1" xfId="16" applyNumberFormat="1" applyFont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</cellXfs>
  <cellStyles count="114">
    <cellStyle name="Comma [0] 2" xfId="27" xr:uid="{00000000-0005-0000-0000-000000000000}"/>
    <cellStyle name="Comma 2" xfId="28" xr:uid="{00000000-0005-0000-0000-000001000000}"/>
    <cellStyle name="Comma 3" xfId="29" xr:uid="{00000000-0005-0000-0000-000002000000}"/>
    <cellStyle name="Comma 3 2" xfId="30" xr:uid="{00000000-0005-0000-0000-000003000000}"/>
    <cellStyle name="Comma 4" xfId="31" xr:uid="{00000000-0005-0000-0000-000004000000}"/>
    <cellStyle name="Comma 5" xfId="32" xr:uid="{00000000-0005-0000-0000-000005000000}"/>
    <cellStyle name="Comma 6" xfId="33" xr:uid="{00000000-0005-0000-0000-000006000000}"/>
    <cellStyle name="Comma 7" xfId="34" xr:uid="{00000000-0005-0000-0000-000007000000}"/>
    <cellStyle name="Comma 7 2" xfId="35" xr:uid="{00000000-0005-0000-0000-000008000000}"/>
    <cellStyle name="Comma 8" xfId="36" xr:uid="{00000000-0005-0000-0000-000009000000}"/>
    <cellStyle name="Comma_Gnahashvark Oshakan" xfId="15" xr:uid="{00000000-0005-0000-0000-00000A000000}"/>
    <cellStyle name="Currency 2 2" xfId="104" xr:uid="{00000000-0005-0000-0000-00000B000000}"/>
    <cellStyle name="Normal 10" xfId="37" xr:uid="{00000000-0005-0000-0000-00000C000000}"/>
    <cellStyle name="Normal 10 2" xfId="16" xr:uid="{00000000-0005-0000-0000-00000D000000}"/>
    <cellStyle name="Normal 10 2 2" xfId="8" xr:uid="{00000000-0005-0000-0000-00000E000000}"/>
    <cellStyle name="Normal 10 2 2 2" xfId="25" xr:uid="{00000000-0005-0000-0000-00000F000000}"/>
    <cellStyle name="Normal 10 2 2 2 2" xfId="38" xr:uid="{00000000-0005-0000-0000-000010000000}"/>
    <cellStyle name="Normal 10 2 3" xfId="39" xr:uid="{00000000-0005-0000-0000-000011000000}"/>
    <cellStyle name="Normal 10 3" xfId="40" xr:uid="{00000000-0005-0000-0000-000012000000}"/>
    <cellStyle name="Normal 10 3 2" xfId="112" xr:uid="{00000000-0005-0000-0000-000013000000}"/>
    <cellStyle name="Normal 10 4" xfId="11" xr:uid="{00000000-0005-0000-0000-000014000000}"/>
    <cellStyle name="Normal 10 5" xfId="41" xr:uid="{00000000-0005-0000-0000-000015000000}"/>
    <cellStyle name="Normal 11" xfId="17" xr:uid="{00000000-0005-0000-0000-000016000000}"/>
    <cellStyle name="Normal 11 2" xfId="42" xr:uid="{00000000-0005-0000-0000-000017000000}"/>
    <cellStyle name="Normal 11 3" xfId="43" xr:uid="{00000000-0005-0000-0000-000018000000}"/>
    <cellStyle name="Normal 12" xfId="44" xr:uid="{00000000-0005-0000-0000-000019000000}"/>
    <cellStyle name="Normal 12 2" xfId="45" xr:uid="{00000000-0005-0000-0000-00001A000000}"/>
    <cellStyle name="Normal 13" xfId="46" xr:uid="{00000000-0005-0000-0000-00001B000000}"/>
    <cellStyle name="Normal 14" xfId="47" xr:uid="{00000000-0005-0000-0000-00001C000000}"/>
    <cellStyle name="Normal 14 2" xfId="48" xr:uid="{00000000-0005-0000-0000-00001D000000}"/>
    <cellStyle name="Normal 15" xfId="49" xr:uid="{00000000-0005-0000-0000-00001E000000}"/>
    <cellStyle name="Normal 16" xfId="50" xr:uid="{00000000-0005-0000-0000-00001F000000}"/>
    <cellStyle name="Normal 16 2" xfId="51" xr:uid="{00000000-0005-0000-0000-000020000000}"/>
    <cellStyle name="Normal 16 3" xfId="52" xr:uid="{00000000-0005-0000-0000-000021000000}"/>
    <cellStyle name="Normal 17" xfId="53" xr:uid="{00000000-0005-0000-0000-000022000000}"/>
    <cellStyle name="Normal 17 2" xfId="54" xr:uid="{00000000-0005-0000-0000-000023000000}"/>
    <cellStyle name="Normal 18" xfId="55" xr:uid="{00000000-0005-0000-0000-000024000000}"/>
    <cellStyle name="Normal 18 2" xfId="56" xr:uid="{00000000-0005-0000-0000-000025000000}"/>
    <cellStyle name="Normal 19" xfId="57" xr:uid="{00000000-0005-0000-0000-000026000000}"/>
    <cellStyle name="Normal 19 2" xfId="58" xr:uid="{00000000-0005-0000-0000-000027000000}"/>
    <cellStyle name="Normal 19 3" xfId="111" xr:uid="{00000000-0005-0000-0000-000028000000}"/>
    <cellStyle name="Normal 2" xfId="5" xr:uid="{00000000-0005-0000-0000-000029000000}"/>
    <cellStyle name="Normal 2 2" xfId="18" xr:uid="{00000000-0005-0000-0000-00002A000000}"/>
    <cellStyle name="Normal 2 2 2" xfId="59" xr:uid="{00000000-0005-0000-0000-00002B000000}"/>
    <cellStyle name="Normal 2 2 2 2" xfId="60" xr:uid="{00000000-0005-0000-0000-00002C000000}"/>
    <cellStyle name="Normal 2 2 2 2 2" xfId="61" xr:uid="{00000000-0005-0000-0000-00002D000000}"/>
    <cellStyle name="Normal 2 2 2 2 2 2" xfId="7" xr:uid="{00000000-0005-0000-0000-00002E000000}"/>
    <cellStyle name="Normal 2 2 2 2 3" xfId="9" xr:uid="{00000000-0005-0000-0000-00002F000000}"/>
    <cellStyle name="Normal 2 2 2 2 4" xfId="62" xr:uid="{00000000-0005-0000-0000-000030000000}"/>
    <cellStyle name="Normal 2 2 3" xfId="108" xr:uid="{00000000-0005-0000-0000-000031000000}"/>
    <cellStyle name="Normal 2 3" xfId="63" xr:uid="{00000000-0005-0000-0000-000032000000}"/>
    <cellStyle name="Normal 2 3 2" xfId="64" xr:uid="{00000000-0005-0000-0000-000033000000}"/>
    <cellStyle name="Normal 2 3 4 7" xfId="113" xr:uid="{00000000-0005-0000-0000-000034000000}"/>
    <cellStyle name="Normal 20" xfId="65" xr:uid="{00000000-0005-0000-0000-000035000000}"/>
    <cellStyle name="Normal 20 2" xfId="66" xr:uid="{00000000-0005-0000-0000-000036000000}"/>
    <cellStyle name="Normal 20 3" xfId="67" xr:uid="{00000000-0005-0000-0000-000037000000}"/>
    <cellStyle name="Normal 20 3 2" xfId="68" xr:uid="{00000000-0005-0000-0000-000038000000}"/>
    <cellStyle name="Normal 20 4" xfId="69" xr:uid="{00000000-0005-0000-0000-000039000000}"/>
    <cellStyle name="Normal 20 5" xfId="70" xr:uid="{00000000-0005-0000-0000-00003A000000}"/>
    <cellStyle name="Normal 21" xfId="71" xr:uid="{00000000-0005-0000-0000-00003B000000}"/>
    <cellStyle name="Normal 21 2" xfId="72" xr:uid="{00000000-0005-0000-0000-00003C000000}"/>
    <cellStyle name="Normal 22" xfId="73" xr:uid="{00000000-0005-0000-0000-00003D000000}"/>
    <cellStyle name="Normal 22 2" xfId="74" xr:uid="{00000000-0005-0000-0000-00003E000000}"/>
    <cellStyle name="Normal 23" xfId="75" xr:uid="{00000000-0005-0000-0000-00003F000000}"/>
    <cellStyle name="Normal 23 2" xfId="24" xr:uid="{00000000-0005-0000-0000-000040000000}"/>
    <cellStyle name="Normal 24" xfId="76" xr:uid="{00000000-0005-0000-0000-000041000000}"/>
    <cellStyle name="Normal 25" xfId="77" xr:uid="{00000000-0005-0000-0000-000042000000}"/>
    <cellStyle name="Normal 26" xfId="19" xr:uid="{00000000-0005-0000-0000-000043000000}"/>
    <cellStyle name="Normal 27" xfId="20" xr:uid="{00000000-0005-0000-0000-000044000000}"/>
    <cellStyle name="Normal 3" xfId="21" xr:uid="{00000000-0005-0000-0000-000045000000}"/>
    <cellStyle name="Normal 3 2" xfId="78" xr:uid="{00000000-0005-0000-0000-000046000000}"/>
    <cellStyle name="Normal 3 2 2" xfId="79" xr:uid="{00000000-0005-0000-0000-000047000000}"/>
    <cellStyle name="Normal 3 2 3" xfId="80" xr:uid="{00000000-0005-0000-0000-000048000000}"/>
    <cellStyle name="Normal 3 3" xfId="81" xr:uid="{00000000-0005-0000-0000-000049000000}"/>
    <cellStyle name="Normal 3 4" xfId="82" xr:uid="{00000000-0005-0000-0000-00004A000000}"/>
    <cellStyle name="Normal 4" xfId="83" xr:uid="{00000000-0005-0000-0000-00004B000000}"/>
    <cellStyle name="Normal 4 2" xfId="84" xr:uid="{00000000-0005-0000-0000-00004C000000}"/>
    <cellStyle name="Normal 4 2 2" xfId="10" xr:uid="{00000000-0005-0000-0000-00004D000000}"/>
    <cellStyle name="Normal 4 3" xfId="85" xr:uid="{00000000-0005-0000-0000-00004E000000}"/>
    <cellStyle name="Normal 5" xfId="86" xr:uid="{00000000-0005-0000-0000-00004F000000}"/>
    <cellStyle name="Normal 5 2" xfId="87" xr:uid="{00000000-0005-0000-0000-000050000000}"/>
    <cellStyle name="Normal 5 2 2" xfId="88" xr:uid="{00000000-0005-0000-0000-000051000000}"/>
    <cellStyle name="Normal 5 3" xfId="89" xr:uid="{00000000-0005-0000-0000-000052000000}"/>
    <cellStyle name="Normal 6" xfId="22" xr:uid="{00000000-0005-0000-0000-000053000000}"/>
    <cellStyle name="Normal 6 2" xfId="90" xr:uid="{00000000-0005-0000-0000-000054000000}"/>
    <cellStyle name="Normal 6 3" xfId="6" xr:uid="{00000000-0005-0000-0000-000055000000}"/>
    <cellStyle name="Normal 7" xfId="91" xr:uid="{00000000-0005-0000-0000-000056000000}"/>
    <cellStyle name="Normal 7 2" xfId="92" xr:uid="{00000000-0005-0000-0000-000057000000}"/>
    <cellStyle name="Normal 8" xfId="93" xr:uid="{00000000-0005-0000-0000-000058000000}"/>
    <cellStyle name="Normal 8 2" xfId="94" xr:uid="{00000000-0005-0000-0000-000059000000}"/>
    <cellStyle name="Normal 9" xfId="95" xr:uid="{00000000-0005-0000-0000-00005A000000}"/>
    <cellStyle name="Normal 9 2" xfId="96" xr:uid="{00000000-0005-0000-0000-00005B000000}"/>
    <cellStyle name="Normal 9 2 2" xfId="97" xr:uid="{00000000-0005-0000-0000-00005C000000}"/>
    <cellStyle name="Normal_2-Arshakunjanc-(Evrostan)- perexod" xfId="110" xr:uid="{00000000-0005-0000-0000-00005D000000}"/>
    <cellStyle name="Percent 2" xfId="98" xr:uid="{00000000-0005-0000-0000-00005E000000}"/>
    <cellStyle name="Обычный" xfId="0" builtinId="0"/>
    <cellStyle name="Обычный 2" xfId="1" xr:uid="{00000000-0005-0000-0000-000061000000}"/>
    <cellStyle name="Обычный 2 2" xfId="13" xr:uid="{00000000-0005-0000-0000-000062000000}"/>
    <cellStyle name="Обычный 3" xfId="3" xr:uid="{00000000-0005-0000-0000-000063000000}"/>
    <cellStyle name="Обычный 3 2" xfId="23" xr:uid="{00000000-0005-0000-0000-000064000000}"/>
    <cellStyle name="Обычный 3 3" xfId="99" xr:uid="{00000000-0005-0000-0000-000065000000}"/>
    <cellStyle name="Обычный 3 4" xfId="105" xr:uid="{00000000-0005-0000-0000-000066000000}"/>
    <cellStyle name="Обычный 4" xfId="2" xr:uid="{00000000-0005-0000-0000-000067000000}"/>
    <cellStyle name="Обычный 4 2" xfId="100" xr:uid="{00000000-0005-0000-0000-000068000000}"/>
    <cellStyle name="Обычный 5" xfId="4" xr:uid="{00000000-0005-0000-0000-000069000000}"/>
    <cellStyle name="Обычный 5 2" xfId="101" xr:uid="{00000000-0005-0000-0000-00006A000000}"/>
    <cellStyle name="Обычный 6" xfId="14" xr:uid="{00000000-0005-0000-0000-00006B000000}"/>
    <cellStyle name="Обычный 6 2" xfId="107" xr:uid="{00000000-0005-0000-0000-00006C000000}"/>
    <cellStyle name="Обычный 7" xfId="26" xr:uid="{00000000-0005-0000-0000-00006D000000}"/>
    <cellStyle name="Обычный 7 2" xfId="109" xr:uid="{00000000-0005-0000-0000-00006E000000}"/>
    <cellStyle name="Плохой 2" xfId="102" xr:uid="{00000000-0005-0000-0000-00006F000000}"/>
    <cellStyle name="Финансовый 2" xfId="12" xr:uid="{00000000-0005-0000-0000-000070000000}"/>
    <cellStyle name="Финансовый 2 2" xfId="103" xr:uid="{00000000-0005-0000-0000-000071000000}"/>
    <cellStyle name="Финансовый 2 3" xfId="106" xr:uid="{00000000-0005-0000-0000-00007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B121"/>
  <sheetViews>
    <sheetView tabSelected="1" topLeftCell="A91" zoomScale="110" zoomScaleNormal="110" workbookViewId="0">
      <selection activeCell="C121" sqref="C121:J121"/>
    </sheetView>
  </sheetViews>
  <sheetFormatPr defaultRowHeight="12" x14ac:dyDescent="0.25"/>
  <cols>
    <col min="1" max="1" width="3.28515625" style="116" customWidth="1"/>
    <col min="2" max="2" width="6.5703125" style="116" hidden="1" customWidth="1"/>
    <col min="3" max="3" width="61.140625" style="22" customWidth="1"/>
    <col min="4" max="4" width="7.42578125" style="116" customWidth="1"/>
    <col min="5" max="5" width="8.5703125" style="116" customWidth="1"/>
    <col min="6" max="6" width="9.28515625" style="116" hidden="1" customWidth="1"/>
    <col min="7" max="7" width="8.28515625" style="116" hidden="1" customWidth="1"/>
    <col min="8" max="8" width="8.28515625" style="8" hidden="1" customWidth="1"/>
    <col min="9" max="9" width="8.42578125" style="8" hidden="1" customWidth="1"/>
    <col min="10" max="10" width="13.42578125" style="22" hidden="1" customWidth="1"/>
    <col min="11" max="11" width="6.5703125" style="116" hidden="1" customWidth="1"/>
    <col min="12" max="12" width="7.28515625" style="116" hidden="1" customWidth="1"/>
    <col min="13" max="13" width="9.7109375" style="116" hidden="1" customWidth="1"/>
    <col min="14" max="14" width="7.7109375" style="116" hidden="1" customWidth="1"/>
    <col min="15" max="15" width="7.85546875" style="8" customWidth="1"/>
    <col min="16" max="16" width="8.7109375" style="8" hidden="1" customWidth="1"/>
    <col min="17" max="17" width="11.7109375" style="8" customWidth="1"/>
    <col min="18" max="18" width="9" style="116" hidden="1" customWidth="1"/>
    <col min="19" max="19" width="16.7109375" style="116" hidden="1" customWidth="1"/>
    <col min="20" max="20" width="10" style="116" hidden="1" customWidth="1"/>
    <col min="21" max="51" width="0" style="116" hidden="1" customWidth="1"/>
    <col min="52" max="16384" width="9.140625" style="116"/>
  </cols>
  <sheetData>
    <row r="2" spans="1:28" ht="28.5" customHeight="1" x14ac:dyDescent="0.25">
      <c r="A2" s="7"/>
      <c r="B2" s="270" t="s">
        <v>185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</row>
    <row r="3" spans="1:28" ht="45.75" customHeight="1" x14ac:dyDescent="0.25">
      <c r="A3" s="271" t="s">
        <v>184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</row>
    <row r="4" spans="1:28" ht="15" customHeight="1" x14ac:dyDescent="0.25">
      <c r="A4" s="7"/>
      <c r="B4" s="273" t="s">
        <v>59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</row>
    <row r="5" spans="1:28" ht="15" x14ac:dyDescent="0.25">
      <c r="A5" s="7"/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</row>
    <row r="6" spans="1:28" ht="6.75" customHeight="1" x14ac:dyDescent="0.25">
      <c r="A6" s="7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</row>
    <row r="7" spans="1:28" ht="8.25" customHeight="1" x14ac:dyDescent="0.25">
      <c r="J7" s="274"/>
      <c r="K7" s="274"/>
      <c r="L7" s="274"/>
      <c r="M7" s="274"/>
      <c r="N7" s="274"/>
      <c r="O7" s="274"/>
      <c r="P7" s="9"/>
    </row>
    <row r="8" spans="1:28" ht="5.25" customHeight="1" x14ac:dyDescent="0.25">
      <c r="J8" s="10"/>
      <c r="K8" s="120"/>
      <c r="L8" s="274"/>
      <c r="M8" s="274"/>
      <c r="N8" s="274"/>
      <c r="O8" s="274"/>
      <c r="P8" s="9"/>
    </row>
    <row r="9" spans="1:28" ht="13.5" customHeight="1" x14ac:dyDescent="0.25">
      <c r="C9" s="57"/>
      <c r="H9" s="11">
        <v>2.33365</v>
      </c>
      <c r="I9" s="11">
        <v>3.03735</v>
      </c>
      <c r="J9" s="10"/>
      <c r="K9" s="275"/>
      <c r="L9" s="275"/>
      <c r="M9" s="275"/>
      <c r="N9" s="275"/>
      <c r="O9" s="275"/>
      <c r="P9" s="9"/>
    </row>
    <row r="10" spans="1:28" ht="24" x14ac:dyDescent="0.25">
      <c r="A10" s="108" t="s">
        <v>0</v>
      </c>
      <c r="B10" s="265" t="s">
        <v>1</v>
      </c>
      <c r="C10" s="265" t="s">
        <v>2</v>
      </c>
      <c r="D10" s="265" t="s">
        <v>3</v>
      </c>
      <c r="E10" s="265" t="s">
        <v>4</v>
      </c>
      <c r="F10" s="265" t="s">
        <v>5</v>
      </c>
      <c r="G10" s="265"/>
      <c r="H10" s="265"/>
      <c r="I10" s="265"/>
      <c r="J10" s="265"/>
      <c r="K10" s="265"/>
      <c r="L10" s="265"/>
      <c r="M10" s="265"/>
      <c r="N10" s="265"/>
      <c r="O10" s="269" t="s">
        <v>6</v>
      </c>
      <c r="P10" s="269" t="s">
        <v>7</v>
      </c>
      <c r="Q10" s="269" t="s">
        <v>8</v>
      </c>
      <c r="T10" s="266" t="s">
        <v>4</v>
      </c>
      <c r="AA10" s="116" t="s">
        <v>6</v>
      </c>
    </row>
    <row r="11" spans="1:28" x14ac:dyDescent="0.25">
      <c r="A11" s="265" t="s">
        <v>9</v>
      </c>
      <c r="B11" s="265"/>
      <c r="C11" s="265"/>
      <c r="D11" s="265"/>
      <c r="E11" s="265"/>
      <c r="F11" s="265" t="s">
        <v>10</v>
      </c>
      <c r="G11" s="265"/>
      <c r="H11" s="269" t="s">
        <v>11</v>
      </c>
      <c r="I11" s="269"/>
      <c r="J11" s="265" t="s">
        <v>12</v>
      </c>
      <c r="K11" s="265"/>
      <c r="L11" s="265"/>
      <c r="M11" s="265"/>
      <c r="N11" s="265"/>
      <c r="O11" s="269"/>
      <c r="P11" s="269"/>
      <c r="Q11" s="269"/>
      <c r="T11" s="267"/>
    </row>
    <row r="12" spans="1:28" ht="63.75" customHeight="1" x14ac:dyDescent="0.25">
      <c r="A12" s="265"/>
      <c r="B12" s="265"/>
      <c r="C12" s="265"/>
      <c r="D12" s="265"/>
      <c r="E12" s="265"/>
      <c r="F12" s="108" t="s">
        <v>13</v>
      </c>
      <c r="G12" s="108" t="s">
        <v>14</v>
      </c>
      <c r="H12" s="121" t="s">
        <v>95</v>
      </c>
      <c r="I12" s="121" t="s">
        <v>96</v>
      </c>
      <c r="J12" s="108" t="s">
        <v>15</v>
      </c>
      <c r="K12" s="108" t="s">
        <v>16</v>
      </c>
      <c r="L12" s="108" t="s">
        <v>4</v>
      </c>
      <c r="M12" s="108" t="s">
        <v>17</v>
      </c>
      <c r="N12" s="108" t="s">
        <v>18</v>
      </c>
      <c r="O12" s="269"/>
      <c r="P12" s="269"/>
      <c r="Q12" s="269"/>
      <c r="T12" s="268"/>
    </row>
    <row r="13" spans="1:28" x14ac:dyDescent="0.25">
      <c r="A13" s="108">
        <v>1</v>
      </c>
      <c r="B13" s="108">
        <v>2</v>
      </c>
      <c r="C13" s="108">
        <v>2</v>
      </c>
      <c r="D13" s="107">
        <v>3</v>
      </c>
      <c r="E13" s="107">
        <v>4</v>
      </c>
      <c r="F13" s="107">
        <v>6</v>
      </c>
      <c r="G13" s="107">
        <v>7</v>
      </c>
      <c r="H13" s="209">
        <v>8</v>
      </c>
      <c r="I13" s="209">
        <v>9</v>
      </c>
      <c r="J13" s="108">
        <v>10</v>
      </c>
      <c r="K13" s="108">
        <v>11</v>
      </c>
      <c r="L13" s="108">
        <v>12</v>
      </c>
      <c r="M13" s="108">
        <v>13</v>
      </c>
      <c r="N13" s="108">
        <v>14</v>
      </c>
      <c r="O13" s="12">
        <v>5</v>
      </c>
      <c r="P13" s="12">
        <v>16</v>
      </c>
      <c r="Q13" s="12">
        <v>6</v>
      </c>
      <c r="T13" s="117">
        <v>5</v>
      </c>
      <c r="AA13" s="116">
        <v>15</v>
      </c>
    </row>
    <row r="14" spans="1:28" ht="20.25" customHeight="1" x14ac:dyDescent="0.25">
      <c r="A14" s="107"/>
      <c r="B14" s="107"/>
      <c r="C14" s="59" t="s">
        <v>157</v>
      </c>
      <c r="D14" s="107"/>
      <c r="E14" s="107"/>
      <c r="F14" s="107"/>
      <c r="G14" s="107"/>
      <c r="H14" s="122"/>
      <c r="I14" s="122"/>
      <c r="J14" s="3"/>
      <c r="K14" s="107"/>
      <c r="L14" s="107"/>
      <c r="M14" s="107"/>
      <c r="N14" s="107"/>
      <c r="O14" s="122"/>
      <c r="P14" s="122"/>
      <c r="Q14" s="122"/>
      <c r="T14" s="145"/>
    </row>
    <row r="15" spans="1:28" ht="19.5" customHeight="1" x14ac:dyDescent="0.25">
      <c r="A15" s="107"/>
      <c r="B15" s="107"/>
      <c r="C15" s="59" t="s">
        <v>139</v>
      </c>
      <c r="D15" s="107"/>
      <c r="E15" s="107"/>
      <c r="F15" s="107"/>
      <c r="G15" s="107"/>
      <c r="H15" s="107"/>
      <c r="I15" s="107"/>
      <c r="J15" s="3"/>
      <c r="K15" s="107"/>
      <c r="L15" s="107"/>
      <c r="M15" s="107"/>
      <c r="N15" s="107"/>
      <c r="O15" s="107"/>
      <c r="P15" s="107"/>
      <c r="Q15" s="107"/>
      <c r="T15" s="145"/>
      <c r="U15" s="145"/>
      <c r="V15" s="145"/>
      <c r="W15" s="145"/>
    </row>
    <row r="16" spans="1:28" ht="32.25" customHeight="1" x14ac:dyDescent="0.25">
      <c r="A16" s="107">
        <v>1</v>
      </c>
      <c r="B16" s="108" t="s">
        <v>38</v>
      </c>
      <c r="C16" s="13" t="s">
        <v>39</v>
      </c>
      <c r="D16" s="107" t="s">
        <v>129</v>
      </c>
      <c r="E16" s="138">
        <v>0.8</v>
      </c>
      <c r="F16" s="107">
        <v>1.94</v>
      </c>
      <c r="G16" s="107"/>
      <c r="H16" s="137">
        <f t="shared" ref="H16:H19" si="0">F16*$H$9</f>
        <v>4.5272809999999994</v>
      </c>
      <c r="I16" s="137"/>
      <c r="J16" s="3"/>
      <c r="K16" s="107"/>
      <c r="L16" s="107"/>
      <c r="M16" s="107"/>
      <c r="N16" s="119"/>
      <c r="O16" s="125">
        <f>AA16*AB16</f>
        <v>7.3749407489999994</v>
      </c>
      <c r="P16" s="119"/>
      <c r="Q16" s="125">
        <f t="shared" ref="Q16:Q18" si="1">O16*E16</f>
        <v>5.8999525991999997</v>
      </c>
      <c r="S16" s="109">
        <v>74.569999999999993</v>
      </c>
      <c r="AA16" s="116">
        <v>4.5272809999999994</v>
      </c>
      <c r="AB16" s="116">
        <v>1.629</v>
      </c>
    </row>
    <row r="17" spans="1:28" s="146" customFormat="1" ht="31.5" customHeight="1" x14ac:dyDescent="0.25">
      <c r="A17" s="14">
        <v>2</v>
      </c>
      <c r="B17" s="47" t="s">
        <v>40</v>
      </c>
      <c r="C17" s="88" t="s">
        <v>41</v>
      </c>
      <c r="D17" s="107" t="s">
        <v>129</v>
      </c>
      <c r="E17" s="48">
        <v>0.4</v>
      </c>
      <c r="F17" s="30">
        <v>1.1000000000000001</v>
      </c>
      <c r="G17" s="30"/>
      <c r="H17" s="137">
        <f t="shared" si="0"/>
        <v>2.567015</v>
      </c>
      <c r="I17" s="137"/>
      <c r="J17" s="49"/>
      <c r="K17" s="46"/>
      <c r="L17" s="41"/>
      <c r="M17" s="41"/>
      <c r="N17" s="41"/>
      <c r="O17" s="125">
        <f t="shared" ref="O17:O61" si="2">AA17*AB17</f>
        <v>4.1816674350000005</v>
      </c>
      <c r="P17" s="41"/>
      <c r="Q17" s="125">
        <f t="shared" si="1"/>
        <v>1.6726669740000002</v>
      </c>
      <c r="AA17" s="146">
        <v>2.567015</v>
      </c>
      <c r="AB17" s="116">
        <v>1.629</v>
      </c>
    </row>
    <row r="18" spans="1:28" s="120" customFormat="1" ht="26.25" customHeight="1" x14ac:dyDescent="0.25">
      <c r="A18" s="19">
        <v>3</v>
      </c>
      <c r="B18" s="16" t="s">
        <v>46</v>
      </c>
      <c r="C18" s="20" t="s">
        <v>47</v>
      </c>
      <c r="D18" s="107" t="s">
        <v>129</v>
      </c>
      <c r="E18" s="138">
        <v>1.2</v>
      </c>
      <c r="F18" s="37">
        <v>0.46</v>
      </c>
      <c r="G18" s="37"/>
      <c r="H18" s="137">
        <f t="shared" si="0"/>
        <v>1.0734790000000001</v>
      </c>
      <c r="I18" s="137"/>
      <c r="J18" s="17"/>
      <c r="K18" s="19"/>
      <c r="L18" s="19"/>
      <c r="M18" s="18"/>
      <c r="N18" s="119"/>
      <c r="O18" s="125">
        <f t="shared" si="2"/>
        <v>1.748697291</v>
      </c>
      <c r="P18" s="41"/>
      <c r="Q18" s="125">
        <f t="shared" si="1"/>
        <v>2.0984367491999998</v>
      </c>
      <c r="AA18" s="120">
        <v>1.0734790000000001</v>
      </c>
      <c r="AB18" s="116">
        <v>1.629</v>
      </c>
    </row>
    <row r="19" spans="1:28" s="150" customFormat="1" ht="16.5" customHeight="1" x14ac:dyDescent="0.25">
      <c r="A19" s="250">
        <v>4</v>
      </c>
      <c r="B19" s="19" t="s">
        <v>66</v>
      </c>
      <c r="C19" s="20" t="s">
        <v>67</v>
      </c>
      <c r="D19" s="19" t="s">
        <v>158</v>
      </c>
      <c r="E19" s="122">
        <v>2.5000000000000001E-2</v>
      </c>
      <c r="F19" s="19">
        <v>1.74</v>
      </c>
      <c r="G19" s="19">
        <v>12.76</v>
      </c>
      <c r="H19" s="140">
        <f t="shared" si="0"/>
        <v>4.0605510000000002</v>
      </c>
      <c r="I19" s="123">
        <f t="shared" ref="I19" si="3">G19*$I$9</f>
        <v>38.756585999999999</v>
      </c>
      <c r="J19" s="17" t="s">
        <v>68</v>
      </c>
      <c r="K19" s="107" t="s">
        <v>129</v>
      </c>
      <c r="L19" s="37">
        <v>17.399999999999999</v>
      </c>
      <c r="M19" s="122">
        <v>3.6</v>
      </c>
      <c r="N19" s="249" t="e">
        <f>((M19*L19)+(#REF!*#REF!))*1.1525</f>
        <v>#REF!</v>
      </c>
      <c r="O19" s="125">
        <f>AA19*AB19</f>
        <v>181.33699919399999</v>
      </c>
      <c r="P19" s="249" t="e">
        <f>N19*E19</f>
        <v>#REF!</v>
      </c>
      <c r="Q19" s="37">
        <f>O19*E19</f>
        <v>4.5334249798499995</v>
      </c>
      <c r="AA19" s="150">
        <v>111.31798599999999</v>
      </c>
      <c r="AB19" s="116">
        <v>1.629</v>
      </c>
    </row>
    <row r="20" spans="1:28" ht="17.25" customHeight="1" x14ac:dyDescent="0.25">
      <c r="A20" s="107">
        <v>5</v>
      </c>
      <c r="B20" s="107" t="s">
        <v>104</v>
      </c>
      <c r="C20" s="231" t="s">
        <v>105</v>
      </c>
      <c r="D20" s="107" t="s">
        <v>129</v>
      </c>
      <c r="E20" s="138">
        <v>0.67</v>
      </c>
      <c r="F20" s="107">
        <v>1.02</v>
      </c>
      <c r="G20" s="107">
        <v>0.53</v>
      </c>
      <c r="H20" s="119">
        <f>F20*$H$9</f>
        <v>2.3803230000000002</v>
      </c>
      <c r="I20" s="122">
        <f>G20*$I$9</f>
        <v>1.6097955000000002</v>
      </c>
      <c r="J20" s="3" t="s">
        <v>54</v>
      </c>
      <c r="K20" s="107" t="s">
        <v>129</v>
      </c>
      <c r="L20" s="122">
        <v>1.0149999999999999</v>
      </c>
      <c r="M20" s="122">
        <v>48</v>
      </c>
      <c r="N20" s="119" t="e">
        <f>((M20*L20)+(#REF!*#REF!)+(#REF!*#REF!)+(#REF!*#REF!))*1.1525</f>
        <v>#REF!</v>
      </c>
      <c r="O20" s="125">
        <f t="shared" si="2"/>
        <v>99.415741023247506</v>
      </c>
      <c r="P20" s="119" t="e">
        <f>N20*E20</f>
        <v>#REF!</v>
      </c>
      <c r="Q20" s="125">
        <f>O20*E20</f>
        <v>66.608546485575829</v>
      </c>
      <c r="AA20" s="116">
        <v>61.028693077500002</v>
      </c>
      <c r="AB20" s="116">
        <v>1.629</v>
      </c>
    </row>
    <row r="21" spans="1:28" s="147" customFormat="1" ht="19.5" customHeight="1" x14ac:dyDescent="0.25">
      <c r="A21" s="107">
        <v>6</v>
      </c>
      <c r="B21" s="107" t="s">
        <v>106</v>
      </c>
      <c r="C21" s="231" t="s">
        <v>107</v>
      </c>
      <c r="D21" s="107" t="s">
        <v>129</v>
      </c>
      <c r="E21" s="138">
        <v>0.93</v>
      </c>
      <c r="F21" s="107">
        <v>2.98</v>
      </c>
      <c r="G21" s="107">
        <v>0.64</v>
      </c>
      <c r="H21" s="119">
        <f t="shared" ref="H21" si="4">F21*$H$9</f>
        <v>6.9542770000000003</v>
      </c>
      <c r="I21" s="138">
        <f t="shared" ref="I21" si="5">G21*$I$9</f>
        <v>1.9439040000000001</v>
      </c>
      <c r="J21" s="3" t="s">
        <v>54</v>
      </c>
      <c r="K21" s="107" t="s">
        <v>129</v>
      </c>
      <c r="L21" s="122">
        <v>1.0149999999999999</v>
      </c>
      <c r="M21" s="122">
        <v>48</v>
      </c>
      <c r="N21" s="119" t="e">
        <f>((M21*L21)+(#REF!*#REF!)+(#REF!*#REF!)+(#REF!*#REF!)+(#REF!*#REF!))*1.1525</f>
        <v>#REF!</v>
      </c>
      <c r="O21" s="125">
        <f t="shared" si="2"/>
        <v>117.4916616525</v>
      </c>
      <c r="P21" s="119" t="e">
        <f t="shared" ref="P21:P26" si="6">N21*E21</f>
        <v>#REF!</v>
      </c>
      <c r="Q21" s="125">
        <f t="shared" ref="Q21:Q26" si="7">O21*E21</f>
        <v>109.267245336825</v>
      </c>
      <c r="T21" s="226"/>
      <c r="U21" s="226"/>
      <c r="V21" s="226"/>
      <c r="W21" s="226"/>
      <c r="AA21" s="147">
        <v>72.1250225</v>
      </c>
      <c r="AB21" s="116">
        <v>1.629</v>
      </c>
    </row>
    <row r="22" spans="1:28" ht="15.75" customHeight="1" x14ac:dyDescent="0.25">
      <c r="A22" s="195">
        <v>7</v>
      </c>
      <c r="B22" s="252" t="s">
        <v>176</v>
      </c>
      <c r="C22" s="253" t="s">
        <v>177</v>
      </c>
      <c r="D22" s="195" t="s">
        <v>173</v>
      </c>
      <c r="E22" s="254">
        <v>5.6</v>
      </c>
      <c r="F22" s="254">
        <v>0.33600000000000002</v>
      </c>
      <c r="G22" s="254">
        <v>1.4999999999999999E-2</v>
      </c>
      <c r="H22" s="119">
        <f t="shared" ref="H22" si="8">F22*$H$9</f>
        <v>0.78410640000000009</v>
      </c>
      <c r="I22" s="138">
        <f t="shared" ref="I22" si="9">G22*$I$9</f>
        <v>4.5560249999999997E-2</v>
      </c>
      <c r="J22" s="195" t="s">
        <v>178</v>
      </c>
      <c r="K22" s="195" t="s">
        <v>35</v>
      </c>
      <c r="L22" s="192">
        <v>2.4</v>
      </c>
      <c r="M22" s="192">
        <v>0.16500000000000001</v>
      </c>
      <c r="N22" s="119">
        <f>L22*M22*1.1525</f>
        <v>0.45639000000000007</v>
      </c>
      <c r="O22" s="125">
        <f t="shared" si="2"/>
        <v>2.0949862828500003</v>
      </c>
      <c r="P22" s="119">
        <f>N22*E22</f>
        <v>2.5557840000000001</v>
      </c>
      <c r="Q22" s="125">
        <f>O22*E22</f>
        <v>11.731923183960001</v>
      </c>
      <c r="AA22" s="116">
        <v>1.2860566500000001</v>
      </c>
      <c r="AB22" s="116">
        <v>1.629</v>
      </c>
    </row>
    <row r="23" spans="1:28" s="147" customFormat="1" ht="22.5" customHeight="1" x14ac:dyDescent="0.25">
      <c r="A23" s="107">
        <v>8</v>
      </c>
      <c r="B23" s="108" t="s">
        <v>134</v>
      </c>
      <c r="C23" s="13" t="s">
        <v>136</v>
      </c>
      <c r="D23" s="107" t="s">
        <v>36</v>
      </c>
      <c r="E23" s="122">
        <v>0.13370000000000001</v>
      </c>
      <c r="F23" s="107">
        <v>54.2</v>
      </c>
      <c r="G23" s="107">
        <v>72.099999999999994</v>
      </c>
      <c r="H23" s="119">
        <f t="shared" ref="H23:H25" si="10">F23*$H$9</f>
        <v>126.48383000000001</v>
      </c>
      <c r="I23" s="138">
        <f>G23*$I$9</f>
        <v>218.99293499999999</v>
      </c>
      <c r="J23" s="3" t="s">
        <v>135</v>
      </c>
      <c r="K23" s="107" t="s">
        <v>36</v>
      </c>
      <c r="L23" s="122">
        <v>1</v>
      </c>
      <c r="M23" s="122">
        <v>750</v>
      </c>
      <c r="N23" s="119">
        <f>L23*M23*1.1525</f>
        <v>864.37500000000011</v>
      </c>
      <c r="O23" s="125">
        <f t="shared" si="2"/>
        <v>1970.8485251850002</v>
      </c>
      <c r="P23" s="119">
        <f>N23*E23</f>
        <v>115.56693750000002</v>
      </c>
      <c r="Q23" s="125">
        <f>O23*E23</f>
        <v>263.50244781723455</v>
      </c>
      <c r="T23" s="124"/>
      <c r="U23" s="124"/>
      <c r="V23" s="124"/>
      <c r="W23" s="124"/>
      <c r="AA23" s="147">
        <v>1209.8517650000001</v>
      </c>
      <c r="AB23" s="116">
        <v>1.629</v>
      </c>
    </row>
    <row r="24" spans="1:28" s="120" customFormat="1" ht="28.5" customHeight="1" x14ac:dyDescent="0.25">
      <c r="A24" s="90" t="s">
        <v>78</v>
      </c>
      <c r="B24" s="90" t="s">
        <v>137</v>
      </c>
      <c r="C24" s="78" t="s">
        <v>138</v>
      </c>
      <c r="D24" s="210" t="s">
        <v>25</v>
      </c>
      <c r="E24" s="211">
        <v>0.5</v>
      </c>
      <c r="F24" s="36">
        <v>0.32</v>
      </c>
      <c r="G24" s="36">
        <v>0.24</v>
      </c>
      <c r="H24" s="140">
        <f t="shared" si="10"/>
        <v>0.74676799999999999</v>
      </c>
      <c r="I24" s="140">
        <f t="shared" ref="I24:I25" si="11">G24*$I$9</f>
        <v>0.72896399999999995</v>
      </c>
      <c r="J24" s="4" t="s">
        <v>21</v>
      </c>
      <c r="K24" s="131" t="s">
        <v>25</v>
      </c>
      <c r="L24" s="2">
        <v>1</v>
      </c>
      <c r="M24" s="122">
        <v>16.12</v>
      </c>
      <c r="N24" s="125">
        <f>L24*M24*1.1525</f>
        <v>18.578300000000002</v>
      </c>
      <c r="O24" s="125">
        <f t="shared" si="2"/>
        <v>32.668018128000007</v>
      </c>
      <c r="P24" s="56">
        <f>N24*E24</f>
        <v>9.2891500000000011</v>
      </c>
      <c r="Q24" s="56">
        <f>O24*E24</f>
        <v>16.334009064000004</v>
      </c>
      <c r="AA24" s="120">
        <v>20.054032000000003</v>
      </c>
      <c r="AB24" s="116">
        <v>1.629</v>
      </c>
    </row>
    <row r="25" spans="1:28" s="120" customFormat="1" ht="15" customHeight="1" x14ac:dyDescent="0.25">
      <c r="A25" s="126" t="s">
        <v>179</v>
      </c>
      <c r="B25" s="224" t="s">
        <v>76</v>
      </c>
      <c r="C25" s="130" t="s">
        <v>155</v>
      </c>
      <c r="D25" s="148" t="s">
        <v>110</v>
      </c>
      <c r="E25" s="36">
        <v>1.61</v>
      </c>
      <c r="F25" s="2">
        <v>0.214</v>
      </c>
      <c r="G25" s="225">
        <v>2.9999999999999997E-4</v>
      </c>
      <c r="H25" s="137">
        <f t="shared" si="10"/>
        <v>0.49940109999999999</v>
      </c>
      <c r="I25" s="137">
        <f t="shared" si="11"/>
        <v>9.1120499999999989E-4</v>
      </c>
      <c r="J25" s="4" t="s">
        <v>23</v>
      </c>
      <c r="K25" s="131" t="s">
        <v>20</v>
      </c>
      <c r="L25" s="2">
        <v>0.224</v>
      </c>
      <c r="M25" s="122">
        <v>1</v>
      </c>
      <c r="N25" s="125" t="e">
        <f>((M25*L25)+(#REF!*#REF!)+(#REF!*#REF!))*1.1525</f>
        <v>#REF!</v>
      </c>
      <c r="O25" s="125">
        <f t="shared" si="2"/>
        <v>1.2812290742700001</v>
      </c>
      <c r="P25" s="125" t="e">
        <f>N25*E25</f>
        <v>#REF!</v>
      </c>
      <c r="Q25" s="125">
        <f>O25*E25</f>
        <v>2.0627788095747004</v>
      </c>
      <c r="AA25" s="120">
        <v>0.78651263000000005</v>
      </c>
      <c r="AB25" s="116">
        <v>1.629</v>
      </c>
    </row>
    <row r="26" spans="1:28" ht="38.25" customHeight="1" x14ac:dyDescent="0.25">
      <c r="A26" s="107">
        <v>11</v>
      </c>
      <c r="B26" s="108" t="s">
        <v>108</v>
      </c>
      <c r="C26" s="13" t="s">
        <v>166</v>
      </c>
      <c r="D26" s="107" t="s">
        <v>35</v>
      </c>
      <c r="E26" s="138">
        <v>16.920000000000002</v>
      </c>
      <c r="F26" s="107">
        <v>2.8000000000000001E-2</v>
      </c>
      <c r="G26" s="138">
        <v>6.0000000000000001E-3</v>
      </c>
      <c r="H26" s="138">
        <f t="shared" ref="H26" si="12">F26*$H$9</f>
        <v>6.5342200000000003E-2</v>
      </c>
      <c r="I26" s="138">
        <f t="shared" ref="I26" si="13">G26*$I$9</f>
        <v>1.82241E-2</v>
      </c>
      <c r="J26" s="3" t="s">
        <v>115</v>
      </c>
      <c r="K26" s="107" t="s">
        <v>35</v>
      </c>
      <c r="L26" s="122">
        <v>1</v>
      </c>
      <c r="M26" s="122">
        <v>0.75</v>
      </c>
      <c r="N26" s="119" t="e">
        <f>(L26*M26+#REF!*#REF!)*1.1525</f>
        <v>#REF!</v>
      </c>
      <c r="O26" s="125">
        <f t="shared" si="2"/>
        <v>1.5948867852000002</v>
      </c>
      <c r="P26" s="119" t="e">
        <f t="shared" si="6"/>
        <v>#REF!</v>
      </c>
      <c r="Q26" s="125">
        <f t="shared" si="7"/>
        <v>26.985484405584007</v>
      </c>
      <c r="S26" s="135">
        <v>797.35</v>
      </c>
      <c r="AA26" s="116">
        <v>0.97905880000000012</v>
      </c>
      <c r="AB26" s="116">
        <v>1.629</v>
      </c>
    </row>
    <row r="27" spans="1:28" s="120" customFormat="1" ht="19.5" customHeight="1" x14ac:dyDescent="0.25">
      <c r="A27" s="126" t="s">
        <v>180</v>
      </c>
      <c r="B27" s="224" t="s">
        <v>76</v>
      </c>
      <c r="C27" s="130" t="s">
        <v>156</v>
      </c>
      <c r="D27" s="148" t="s">
        <v>110</v>
      </c>
      <c r="E27" s="36">
        <v>0.69</v>
      </c>
      <c r="F27" s="2">
        <v>0.214</v>
      </c>
      <c r="G27" s="225">
        <v>2.9999999999999997E-4</v>
      </c>
      <c r="H27" s="137">
        <f t="shared" ref="H27" si="14">F27*$H$9</f>
        <v>0.49940109999999999</v>
      </c>
      <c r="I27" s="137">
        <f t="shared" ref="I27" si="15">G27*$I$9</f>
        <v>9.1120499999999989E-4</v>
      </c>
      <c r="J27" s="4" t="s">
        <v>23</v>
      </c>
      <c r="K27" s="131" t="s">
        <v>20</v>
      </c>
      <c r="L27" s="2">
        <v>0.224</v>
      </c>
      <c r="M27" s="122">
        <v>1</v>
      </c>
      <c r="N27" s="125" t="e">
        <f>((M27*L27)+(#REF!*#REF!)+(#REF!*#REF!))*1.1525</f>
        <v>#REF!</v>
      </c>
      <c r="O27" s="125">
        <f t="shared" si="2"/>
        <v>1.2812290742700001</v>
      </c>
      <c r="P27" s="125" t="e">
        <f>N27*E27</f>
        <v>#REF!</v>
      </c>
      <c r="Q27" s="125">
        <f>O27*E27</f>
        <v>0.88404806124629998</v>
      </c>
      <c r="AA27" s="120">
        <v>0.78651263000000005</v>
      </c>
      <c r="AB27" s="116">
        <v>1.629</v>
      </c>
    </row>
    <row r="28" spans="1:28" s="120" customFormat="1" ht="16.5" customHeight="1" x14ac:dyDescent="0.25">
      <c r="A28" s="126"/>
      <c r="B28" s="126"/>
      <c r="C28" s="89" t="s">
        <v>70</v>
      </c>
      <c r="D28" s="148"/>
      <c r="E28" s="2"/>
      <c r="F28" s="2"/>
      <c r="G28" s="2"/>
      <c r="H28" s="137"/>
      <c r="I28" s="137"/>
      <c r="J28" s="6"/>
      <c r="K28" s="131"/>
      <c r="L28" s="2"/>
      <c r="M28" s="122"/>
      <c r="N28" s="125"/>
      <c r="O28" s="125">
        <f t="shared" si="2"/>
        <v>0</v>
      </c>
      <c r="P28" s="125"/>
      <c r="Q28" s="125"/>
      <c r="AB28" s="116">
        <v>1.629</v>
      </c>
    </row>
    <row r="29" spans="1:28" s="120" customFormat="1" ht="23.25" customHeight="1" x14ac:dyDescent="0.25">
      <c r="A29" s="126" t="s">
        <v>29</v>
      </c>
      <c r="B29" s="127" t="s">
        <v>71</v>
      </c>
      <c r="C29" s="128" t="s">
        <v>159</v>
      </c>
      <c r="D29" s="227" t="s">
        <v>20</v>
      </c>
      <c r="E29" s="228">
        <v>22.19</v>
      </c>
      <c r="F29" s="229">
        <f>35.9/1000</f>
        <v>3.5900000000000001E-2</v>
      </c>
      <c r="G29" s="230">
        <f>0.2/1000</f>
        <v>2.0000000000000001E-4</v>
      </c>
      <c r="H29" s="137">
        <f t="shared" ref="H29" si="16">F29*$H$9</f>
        <v>8.3778035000000001E-2</v>
      </c>
      <c r="I29" s="137">
        <f t="shared" ref="I29" si="17">G29*$I$9</f>
        <v>6.0747000000000004E-4</v>
      </c>
      <c r="J29" s="128" t="s">
        <v>73</v>
      </c>
      <c r="K29" s="127" t="s">
        <v>20</v>
      </c>
      <c r="L29" s="129">
        <v>1</v>
      </c>
      <c r="M29" s="122">
        <v>0.75</v>
      </c>
      <c r="N29" s="125" t="e">
        <f>((M29*L29)+(#REF!*#REF!)+(#REF!*#REF!))*1.1525</f>
        <v>#REF!</v>
      </c>
      <c r="O29" s="125">
        <f t="shared" si="2"/>
        <v>1.5513133239450001</v>
      </c>
      <c r="P29" s="125" t="e">
        <f>N29*E29</f>
        <v>#REF!</v>
      </c>
      <c r="Q29" s="125">
        <f>O29*E29</f>
        <v>34.423642658339553</v>
      </c>
      <c r="AA29" s="120">
        <v>0.95231020500000008</v>
      </c>
      <c r="AB29" s="116">
        <v>1.629</v>
      </c>
    </row>
    <row r="30" spans="1:28" s="120" customFormat="1" ht="19.5" customHeight="1" x14ac:dyDescent="0.25">
      <c r="A30" s="126" t="s">
        <v>30</v>
      </c>
      <c r="B30" s="224" t="s">
        <v>76</v>
      </c>
      <c r="C30" s="130" t="s">
        <v>160</v>
      </c>
      <c r="D30" s="148" t="s">
        <v>110</v>
      </c>
      <c r="E30" s="36">
        <v>1.31</v>
      </c>
      <c r="F30" s="2">
        <v>0.214</v>
      </c>
      <c r="G30" s="225">
        <v>2.9999999999999997E-4</v>
      </c>
      <c r="H30" s="137">
        <f t="shared" ref="H30" si="18">F30*$H$9</f>
        <v>0.49940109999999999</v>
      </c>
      <c r="I30" s="137">
        <f t="shared" ref="I30" si="19">G30*$I$9</f>
        <v>9.1120499999999989E-4</v>
      </c>
      <c r="J30" s="4" t="s">
        <v>23</v>
      </c>
      <c r="K30" s="131" t="s">
        <v>20</v>
      </c>
      <c r="L30" s="2">
        <v>0.224</v>
      </c>
      <c r="M30" s="122">
        <v>1</v>
      </c>
      <c r="N30" s="125" t="e">
        <f>((M30*L30)+(#REF!*#REF!)+(#REF!*#REF!))*1.1525</f>
        <v>#REF!</v>
      </c>
      <c r="O30" s="125">
        <f t="shared" si="2"/>
        <v>1.2812290742700001</v>
      </c>
      <c r="P30" s="125" t="e">
        <f>N30*E30</f>
        <v>#REF!</v>
      </c>
      <c r="Q30" s="125">
        <f>O30*E30</f>
        <v>1.6784100872937002</v>
      </c>
      <c r="AA30" s="120">
        <v>0.78651263000000005</v>
      </c>
      <c r="AB30" s="116">
        <v>1.629</v>
      </c>
    </row>
    <row r="31" spans="1:28" ht="18.75" customHeight="1" x14ac:dyDescent="0.25">
      <c r="A31" s="107"/>
      <c r="B31" s="107"/>
      <c r="C31" s="63" t="s">
        <v>48</v>
      </c>
      <c r="D31" s="107"/>
      <c r="E31" s="107"/>
      <c r="F31" s="107"/>
      <c r="G31" s="107"/>
      <c r="H31" s="107"/>
      <c r="I31" s="107"/>
      <c r="J31" s="3"/>
      <c r="K31" s="107"/>
      <c r="L31" s="122"/>
      <c r="M31" s="122"/>
      <c r="N31" s="107"/>
      <c r="O31" s="125"/>
      <c r="P31" s="107"/>
      <c r="Q31" s="21">
        <f>SUM(Q16:Q30)</f>
        <v>547.68301721188368</v>
      </c>
      <c r="T31" s="149"/>
      <c r="AB31" s="116">
        <v>1.629</v>
      </c>
    </row>
    <row r="32" spans="1:28" ht="19.5" customHeight="1" x14ac:dyDescent="0.25">
      <c r="A32" s="108"/>
      <c r="B32" s="108"/>
      <c r="C32" s="58" t="s">
        <v>165</v>
      </c>
      <c r="D32" s="107"/>
      <c r="E32" s="107"/>
      <c r="F32" s="107"/>
      <c r="G32" s="107"/>
      <c r="H32" s="122"/>
      <c r="I32" s="122"/>
      <c r="J32" s="13"/>
      <c r="K32" s="108"/>
      <c r="L32" s="121"/>
      <c r="M32" s="121"/>
      <c r="N32" s="108"/>
      <c r="O32" s="125"/>
      <c r="P32" s="121"/>
      <c r="Q32" s="121"/>
      <c r="T32" s="118"/>
      <c r="AB32" s="116">
        <v>1.629</v>
      </c>
    </row>
    <row r="33" spans="1:28" ht="34.5" customHeight="1" x14ac:dyDescent="0.25">
      <c r="A33" s="107"/>
      <c r="B33" s="107"/>
      <c r="C33" s="223" t="s">
        <v>175</v>
      </c>
      <c r="D33" s="107"/>
      <c r="E33" s="107"/>
      <c r="F33" s="107"/>
      <c r="G33" s="107"/>
      <c r="H33" s="122"/>
      <c r="I33" s="122"/>
      <c r="J33" s="3"/>
      <c r="K33" s="107"/>
      <c r="L33" s="122"/>
      <c r="M33" s="122"/>
      <c r="N33" s="107"/>
      <c r="O33" s="125"/>
      <c r="P33" s="122"/>
      <c r="Q33" s="122"/>
      <c r="T33" s="145"/>
      <c r="AB33" s="116">
        <v>1.629</v>
      </c>
    </row>
    <row r="34" spans="1:28" ht="30" customHeight="1" x14ac:dyDescent="0.25">
      <c r="A34" s="107">
        <v>1</v>
      </c>
      <c r="B34" s="108" t="s">
        <v>53</v>
      </c>
      <c r="C34" s="13" t="s">
        <v>116</v>
      </c>
      <c r="D34" s="107" t="s">
        <v>129</v>
      </c>
      <c r="E34" s="138">
        <v>3.5</v>
      </c>
      <c r="F34" s="107"/>
      <c r="G34" s="107"/>
      <c r="H34" s="140"/>
      <c r="I34" s="140"/>
      <c r="J34" s="3"/>
      <c r="K34" s="107"/>
      <c r="L34" s="122"/>
      <c r="M34" s="122"/>
      <c r="N34" s="119"/>
      <c r="O34" s="125">
        <f t="shared" si="2"/>
        <v>8.1449999999999996</v>
      </c>
      <c r="P34" s="119"/>
      <c r="Q34" s="125">
        <f>O34*E34</f>
        <v>28.5075</v>
      </c>
      <c r="S34" s="109">
        <v>50</v>
      </c>
      <c r="AA34" s="116">
        <v>5</v>
      </c>
      <c r="AB34" s="116">
        <v>1.629</v>
      </c>
    </row>
    <row r="35" spans="1:28" ht="30" customHeight="1" x14ac:dyDescent="0.25">
      <c r="A35" s="107">
        <v>2</v>
      </c>
      <c r="B35" s="108" t="s">
        <v>117</v>
      </c>
      <c r="C35" s="13" t="s">
        <v>118</v>
      </c>
      <c r="D35" s="107" t="s">
        <v>129</v>
      </c>
      <c r="E35" s="138">
        <v>40</v>
      </c>
      <c r="F35" s="107">
        <v>1.4E-2</v>
      </c>
      <c r="G35" s="107">
        <v>0.30299999999999999</v>
      </c>
      <c r="H35" s="140">
        <f t="shared" ref="H35:H45" si="20">F35*$H$9</f>
        <v>3.2671100000000002E-2</v>
      </c>
      <c r="I35" s="140">
        <f>G35*$I$9</f>
        <v>0.92031704999999997</v>
      </c>
      <c r="J35" s="3"/>
      <c r="K35" s="107"/>
      <c r="L35" s="122"/>
      <c r="M35" s="122"/>
      <c r="N35" s="119"/>
      <c r="O35" s="125">
        <f t="shared" si="2"/>
        <v>1.5524176963499998</v>
      </c>
      <c r="P35" s="119"/>
      <c r="Q35" s="125">
        <f>O35*E35</f>
        <v>62.096707853999995</v>
      </c>
      <c r="S35" s="109"/>
      <c r="AA35" s="116">
        <v>0.95298814999999992</v>
      </c>
      <c r="AB35" s="116">
        <v>1.629</v>
      </c>
    </row>
    <row r="36" spans="1:28" ht="27" customHeight="1" x14ac:dyDescent="0.25">
      <c r="A36" s="107">
        <v>3</v>
      </c>
      <c r="B36" s="108" t="s">
        <v>119</v>
      </c>
      <c r="C36" s="13" t="s">
        <v>120</v>
      </c>
      <c r="D36" s="107" t="s">
        <v>129</v>
      </c>
      <c r="E36" s="138">
        <v>20</v>
      </c>
      <c r="F36" s="107">
        <v>1.0999999999999999E-2</v>
      </c>
      <c r="G36" s="107">
        <v>0.224</v>
      </c>
      <c r="H36" s="140">
        <f t="shared" si="20"/>
        <v>2.5670149999999999E-2</v>
      </c>
      <c r="I36" s="140">
        <f t="shared" ref="I36:I37" si="21">G36*$I$9</f>
        <v>0.68036640000000004</v>
      </c>
      <c r="J36" s="3"/>
      <c r="K36" s="107"/>
      <c r="L36" s="122"/>
      <c r="M36" s="122"/>
      <c r="N36" s="119"/>
      <c r="O36" s="125">
        <f t="shared" si="2"/>
        <v>1.1501335399499999</v>
      </c>
      <c r="P36" s="119"/>
      <c r="Q36" s="125">
        <f>O36*E36</f>
        <v>23.002670798999997</v>
      </c>
      <c r="S36" s="109">
        <v>940</v>
      </c>
      <c r="AA36" s="116">
        <v>0.70603654999999998</v>
      </c>
      <c r="AB36" s="116">
        <v>1.629</v>
      </c>
    </row>
    <row r="37" spans="1:28" ht="24.75" customHeight="1" x14ac:dyDescent="0.25">
      <c r="A37" s="107">
        <v>4</v>
      </c>
      <c r="B37" s="108" t="s">
        <v>121</v>
      </c>
      <c r="C37" s="13" t="s">
        <v>122</v>
      </c>
      <c r="D37" s="107" t="s">
        <v>129</v>
      </c>
      <c r="E37" s="138">
        <v>10</v>
      </c>
      <c r="F37" s="107">
        <v>8.0000000000000002E-3</v>
      </c>
      <c r="G37" s="107">
        <v>0.17299999999999999</v>
      </c>
      <c r="H37" s="140">
        <f t="shared" si="20"/>
        <v>1.86692E-2</v>
      </c>
      <c r="I37" s="140">
        <f t="shared" si="21"/>
        <v>0.52546154999999994</v>
      </c>
      <c r="J37" s="3"/>
      <c r="K37" s="107"/>
      <c r="L37" s="122"/>
      <c r="M37" s="122"/>
      <c r="N37" s="119"/>
      <c r="O37" s="125">
        <f t="shared" si="2"/>
        <v>0.88638899174999997</v>
      </c>
      <c r="P37" s="119"/>
      <c r="Q37" s="125">
        <f>O37*E37</f>
        <v>8.8638899174999999</v>
      </c>
      <c r="S37" s="109"/>
      <c r="AA37" s="116">
        <v>0.54413075</v>
      </c>
      <c r="AB37" s="116">
        <v>1.629</v>
      </c>
    </row>
    <row r="38" spans="1:28" ht="24.75" customHeight="1" x14ac:dyDescent="0.25">
      <c r="A38" s="107">
        <v>5</v>
      </c>
      <c r="B38" s="108" t="s">
        <v>38</v>
      </c>
      <c r="C38" s="13" t="s">
        <v>39</v>
      </c>
      <c r="D38" s="107" t="s">
        <v>129</v>
      </c>
      <c r="E38" s="138">
        <v>25</v>
      </c>
      <c r="F38" s="107">
        <v>1.94</v>
      </c>
      <c r="G38" s="107"/>
      <c r="H38" s="140">
        <f t="shared" si="20"/>
        <v>4.5272809999999994</v>
      </c>
      <c r="I38" s="140"/>
      <c r="J38" s="3"/>
      <c r="K38" s="107"/>
      <c r="L38" s="122"/>
      <c r="M38" s="122"/>
      <c r="N38" s="119"/>
      <c r="O38" s="125">
        <f t="shared" si="2"/>
        <v>7.3749407489999994</v>
      </c>
      <c r="P38" s="119"/>
      <c r="Q38" s="125">
        <f t="shared" ref="Q38:Q45" si="22">O38*E38</f>
        <v>184.373518725</v>
      </c>
      <c r="S38" s="109">
        <v>74.569999999999993</v>
      </c>
      <c r="AA38" s="116">
        <v>4.5272809999999994</v>
      </c>
      <c r="AB38" s="116">
        <v>1.629</v>
      </c>
    </row>
    <row r="39" spans="1:28" s="146" customFormat="1" ht="24.75" customHeight="1" x14ac:dyDescent="0.25">
      <c r="A39" s="50">
        <v>6</v>
      </c>
      <c r="B39" s="51" t="s">
        <v>40</v>
      </c>
      <c r="C39" s="60" t="s">
        <v>41</v>
      </c>
      <c r="D39" s="107" t="s">
        <v>129</v>
      </c>
      <c r="E39" s="52">
        <v>10.54</v>
      </c>
      <c r="F39" s="53">
        <v>1.1000000000000001</v>
      </c>
      <c r="G39" s="53"/>
      <c r="H39" s="140">
        <f t="shared" si="20"/>
        <v>2.567015</v>
      </c>
      <c r="I39" s="140"/>
      <c r="J39" s="66"/>
      <c r="K39" s="54"/>
      <c r="L39" s="56"/>
      <c r="M39" s="56"/>
      <c r="N39" s="55"/>
      <c r="O39" s="125">
        <f t="shared" si="2"/>
        <v>4.1816674350000005</v>
      </c>
      <c r="P39" s="55"/>
      <c r="Q39" s="125">
        <f t="shared" si="22"/>
        <v>44.074774764899999</v>
      </c>
      <c r="AA39" s="146">
        <v>2.567015</v>
      </c>
      <c r="AB39" s="116">
        <v>1.629</v>
      </c>
    </row>
    <row r="40" spans="1:28" s="146" customFormat="1" ht="23.25" customHeight="1" x14ac:dyDescent="0.25">
      <c r="A40" s="14">
        <v>7</v>
      </c>
      <c r="B40" s="47" t="s">
        <v>19</v>
      </c>
      <c r="C40" s="61" t="s">
        <v>51</v>
      </c>
      <c r="D40" s="107" t="s">
        <v>129</v>
      </c>
      <c r="E40" s="52">
        <v>6.58</v>
      </c>
      <c r="F40" s="53">
        <v>0.89</v>
      </c>
      <c r="G40" s="53"/>
      <c r="H40" s="140">
        <f t="shared" si="20"/>
        <v>2.0769484999999999</v>
      </c>
      <c r="I40" s="140"/>
      <c r="J40" s="67" t="s">
        <v>52</v>
      </c>
      <c r="K40" s="107" t="s">
        <v>129</v>
      </c>
      <c r="L40" s="123">
        <v>1.1000000000000001</v>
      </c>
      <c r="M40" s="123">
        <v>4</v>
      </c>
      <c r="N40" s="55">
        <f>M40*L40*1.1525</f>
        <v>5.0710000000000006</v>
      </c>
      <c r="O40" s="125">
        <f t="shared" si="2"/>
        <v>11.644008106499999</v>
      </c>
      <c r="P40" s="55">
        <f t="shared" ref="P40" si="23">N40*E40</f>
        <v>33.367180000000005</v>
      </c>
      <c r="Q40" s="56">
        <f t="shared" si="22"/>
        <v>76.617573340769994</v>
      </c>
      <c r="AA40" s="146">
        <v>7.1479485</v>
      </c>
      <c r="AB40" s="116">
        <v>1.629</v>
      </c>
    </row>
    <row r="41" spans="1:28" s="120" customFormat="1" ht="36" x14ac:dyDescent="0.25">
      <c r="A41" s="19">
        <v>8</v>
      </c>
      <c r="B41" s="16" t="s">
        <v>103</v>
      </c>
      <c r="C41" s="13" t="s">
        <v>169</v>
      </c>
      <c r="D41" s="107" t="s">
        <v>129</v>
      </c>
      <c r="E41" s="138">
        <v>32.9</v>
      </c>
      <c r="F41" s="19">
        <v>0.42299999999999999</v>
      </c>
      <c r="G41" s="19">
        <v>0.78</v>
      </c>
      <c r="H41" s="123">
        <f t="shared" si="20"/>
        <v>0.98713394999999993</v>
      </c>
      <c r="I41" s="30">
        <f t="shared" ref="I41" si="24">G41*$I$9</f>
        <v>2.3691330000000002</v>
      </c>
      <c r="J41" s="17"/>
      <c r="K41" s="19"/>
      <c r="L41" s="37"/>
      <c r="M41" s="37"/>
      <c r="N41" s="119"/>
      <c r="O41" s="125">
        <f t="shared" si="2"/>
        <v>5.4673588615500002</v>
      </c>
      <c r="P41" s="41"/>
      <c r="Q41" s="125">
        <f t="shared" si="22"/>
        <v>179.876106544995</v>
      </c>
      <c r="AA41" s="120">
        <v>3.3562669500000002</v>
      </c>
      <c r="AB41" s="116">
        <v>1.629</v>
      </c>
    </row>
    <row r="42" spans="1:28" ht="18.75" customHeight="1" x14ac:dyDescent="0.25">
      <c r="A42" s="107">
        <v>9</v>
      </c>
      <c r="B42" s="108" t="s">
        <v>42</v>
      </c>
      <c r="C42" s="62" t="s">
        <v>43</v>
      </c>
      <c r="D42" s="107" t="s">
        <v>44</v>
      </c>
      <c r="E42" s="138">
        <v>94</v>
      </c>
      <c r="F42" s="107">
        <v>0.03</v>
      </c>
      <c r="G42" s="107">
        <v>0.03</v>
      </c>
      <c r="H42" s="140">
        <f t="shared" si="20"/>
        <v>7.0009500000000002E-2</v>
      </c>
      <c r="I42" s="140">
        <f>G42*$I$9</f>
        <v>9.1120499999999993E-2</v>
      </c>
      <c r="J42" s="3" t="s">
        <v>45</v>
      </c>
      <c r="K42" s="107" t="s">
        <v>44</v>
      </c>
      <c r="L42" s="122">
        <v>1.01</v>
      </c>
      <c r="M42" s="122">
        <v>0.05</v>
      </c>
      <c r="N42" s="119">
        <f>L42*M42*1.1525</f>
        <v>5.820125000000001E-2</v>
      </c>
      <c r="O42" s="125">
        <f t="shared" si="2"/>
        <v>0.35729060625000003</v>
      </c>
      <c r="P42" s="119">
        <f>N42*E42</f>
        <v>5.4709175000000005</v>
      </c>
      <c r="Q42" s="125">
        <f>O42*E42</f>
        <v>33.585316987500001</v>
      </c>
      <c r="AA42" s="116">
        <v>0.21933125000000001</v>
      </c>
      <c r="AB42" s="116">
        <v>1.629</v>
      </c>
    </row>
    <row r="43" spans="1:28" ht="30" customHeight="1" x14ac:dyDescent="0.25">
      <c r="A43" s="107">
        <v>10</v>
      </c>
      <c r="B43" s="108" t="s">
        <v>123</v>
      </c>
      <c r="C43" s="62" t="s">
        <v>124</v>
      </c>
      <c r="D43" s="107" t="s">
        <v>129</v>
      </c>
      <c r="E43" s="138">
        <v>40</v>
      </c>
      <c r="F43" s="107">
        <v>7.3999999999999996E-2</v>
      </c>
      <c r="G43" s="107">
        <v>6.7000000000000004E-2</v>
      </c>
      <c r="H43" s="140">
        <f t="shared" si="20"/>
        <v>0.17269009999999999</v>
      </c>
      <c r="I43" s="140">
        <f>G43*$I$9</f>
        <v>0.20350245</v>
      </c>
      <c r="J43" s="3"/>
      <c r="K43" s="107"/>
      <c r="L43" s="122"/>
      <c r="M43" s="122"/>
      <c r="N43" s="119"/>
      <c r="O43" s="125">
        <f t="shared" si="2"/>
        <v>0.61281766394999992</v>
      </c>
      <c r="P43" s="119"/>
      <c r="Q43" s="125">
        <f>O43*E43</f>
        <v>24.512706557999998</v>
      </c>
      <c r="AA43" s="116">
        <v>0.37619254999999996</v>
      </c>
      <c r="AB43" s="116">
        <v>1.629</v>
      </c>
    </row>
    <row r="44" spans="1:28" s="120" customFormat="1" ht="28.5" customHeight="1" x14ac:dyDescent="0.25">
      <c r="A44" s="19">
        <v>11</v>
      </c>
      <c r="B44" s="16" t="s">
        <v>125</v>
      </c>
      <c r="C44" s="20" t="s">
        <v>126</v>
      </c>
      <c r="D44" s="107" t="s">
        <v>129</v>
      </c>
      <c r="E44" s="138">
        <v>29.56</v>
      </c>
      <c r="F44" s="212">
        <v>7.3999999999999996E-2</v>
      </c>
      <c r="G44" s="212">
        <f>0.0172+42/1000</f>
        <v>5.9200000000000003E-2</v>
      </c>
      <c r="H44" s="140">
        <f t="shared" si="20"/>
        <v>0.17269009999999999</v>
      </c>
      <c r="I44" s="140">
        <f>G44*$I$9</f>
        <v>0.17981112000000002</v>
      </c>
      <c r="J44" s="17"/>
      <c r="K44" s="19"/>
      <c r="L44" s="37"/>
      <c r="M44" s="122"/>
      <c r="N44" s="119"/>
      <c r="O44" s="125">
        <f t="shared" si="2"/>
        <v>0.57422448737999998</v>
      </c>
      <c r="P44" s="55"/>
      <c r="Q44" s="125">
        <f t="shared" si="22"/>
        <v>16.9740758469528</v>
      </c>
      <c r="AA44" s="120">
        <v>0.35250122</v>
      </c>
      <c r="AB44" s="116">
        <v>1.629</v>
      </c>
    </row>
    <row r="45" spans="1:28" s="150" customFormat="1" ht="30" customHeight="1" x14ac:dyDescent="0.25">
      <c r="A45" s="68">
        <v>12</v>
      </c>
      <c r="B45" s="16" t="s">
        <v>50</v>
      </c>
      <c r="C45" s="13" t="s">
        <v>170</v>
      </c>
      <c r="D45" s="19" t="s">
        <v>36</v>
      </c>
      <c r="E45" s="138">
        <v>63.16</v>
      </c>
      <c r="F45" s="37">
        <v>0.4</v>
      </c>
      <c r="G45" s="37">
        <v>0.35</v>
      </c>
      <c r="H45" s="140">
        <f t="shared" si="20"/>
        <v>0.93346000000000007</v>
      </c>
      <c r="I45" s="140">
        <f>G45*$I$9</f>
        <v>1.0630724999999999</v>
      </c>
      <c r="J45" s="69"/>
      <c r="K45" s="70"/>
      <c r="L45" s="70"/>
      <c r="M45" s="121"/>
      <c r="N45" s="37"/>
      <c r="O45" s="125">
        <f t="shared" si="2"/>
        <v>3.2523514424999997</v>
      </c>
      <c r="P45" s="55"/>
      <c r="Q45" s="125">
        <f t="shared" si="22"/>
        <v>205.41851710829997</v>
      </c>
      <c r="AA45" s="150">
        <v>1.9965324999999998</v>
      </c>
      <c r="AB45" s="116">
        <v>1.629</v>
      </c>
    </row>
    <row r="46" spans="1:28" ht="22.5" customHeight="1" x14ac:dyDescent="0.25">
      <c r="A46" s="107"/>
      <c r="B46" s="107"/>
      <c r="C46" s="63" t="s">
        <v>48</v>
      </c>
      <c r="D46" s="107"/>
      <c r="E46" s="107"/>
      <c r="F46" s="107"/>
      <c r="G46" s="107"/>
      <c r="H46" s="107"/>
      <c r="I46" s="107"/>
      <c r="J46" s="3"/>
      <c r="K46" s="107"/>
      <c r="L46" s="122"/>
      <c r="M46" s="122"/>
      <c r="N46" s="107"/>
      <c r="O46" s="125"/>
      <c r="P46" s="107"/>
      <c r="Q46" s="21">
        <f>SUM(Q34:Q45)</f>
        <v>887.90335844691776</v>
      </c>
      <c r="T46" s="149"/>
      <c r="AB46" s="116">
        <v>1.629</v>
      </c>
    </row>
    <row r="47" spans="1:28" ht="35.25" customHeight="1" x14ac:dyDescent="0.25">
      <c r="A47" s="107"/>
      <c r="B47" s="107"/>
      <c r="C47" s="63" t="s">
        <v>140</v>
      </c>
      <c r="D47" s="107"/>
      <c r="E47" s="107"/>
      <c r="F47" s="107"/>
      <c r="G47" s="107"/>
      <c r="H47" s="44"/>
      <c r="I47" s="44"/>
      <c r="J47" s="3"/>
      <c r="K47" s="107"/>
      <c r="L47" s="122"/>
      <c r="M47" s="122"/>
      <c r="N47" s="23"/>
      <c r="O47" s="125"/>
      <c r="P47" s="125"/>
      <c r="Q47" s="125"/>
      <c r="T47" s="149"/>
      <c r="AB47" s="116">
        <v>1.629</v>
      </c>
    </row>
    <row r="48" spans="1:28" s="120" customFormat="1" ht="30" customHeight="1" x14ac:dyDescent="0.25">
      <c r="A48" s="90" t="s">
        <v>29</v>
      </c>
      <c r="B48" s="90" t="s">
        <v>137</v>
      </c>
      <c r="C48" s="78" t="s">
        <v>138</v>
      </c>
      <c r="D48" s="210" t="s">
        <v>25</v>
      </c>
      <c r="E48" s="211">
        <v>109</v>
      </c>
      <c r="F48" s="36">
        <v>0.32</v>
      </c>
      <c r="G48" s="36">
        <v>0.24</v>
      </c>
      <c r="H48" s="140">
        <f t="shared" ref="H48:H50" si="25">F48*$H$9</f>
        <v>0.74676799999999999</v>
      </c>
      <c r="I48" s="140">
        <f t="shared" ref="I48" si="26">G48*$I$9</f>
        <v>0.72896399999999995</v>
      </c>
      <c r="J48" s="4" t="s">
        <v>21</v>
      </c>
      <c r="K48" s="131" t="s">
        <v>25</v>
      </c>
      <c r="L48" s="2">
        <v>1</v>
      </c>
      <c r="M48" s="122">
        <v>16.12</v>
      </c>
      <c r="N48" s="125">
        <f>L48*M48*1.1525</f>
        <v>18.578300000000002</v>
      </c>
      <c r="O48" s="125">
        <f t="shared" si="2"/>
        <v>32.668018128000007</v>
      </c>
      <c r="P48" s="56">
        <f>N48*E48</f>
        <v>2025.0347000000002</v>
      </c>
      <c r="Q48" s="56">
        <f>O48*E48</f>
        <v>3560.8139759520009</v>
      </c>
      <c r="AA48" s="120">
        <v>20.054032000000003</v>
      </c>
      <c r="AB48" s="116">
        <v>1.629</v>
      </c>
    </row>
    <row r="49" spans="1:28" s="120" customFormat="1" ht="23.25" customHeight="1" x14ac:dyDescent="0.25">
      <c r="A49" s="90" t="s">
        <v>30</v>
      </c>
      <c r="B49" s="90" t="s">
        <v>63</v>
      </c>
      <c r="C49" s="78" t="s">
        <v>141</v>
      </c>
      <c r="D49" s="210" t="s">
        <v>110</v>
      </c>
      <c r="E49" s="211">
        <v>83.15</v>
      </c>
      <c r="F49" s="2">
        <v>0.3</v>
      </c>
      <c r="G49" s="2"/>
      <c r="H49" s="140">
        <f t="shared" si="25"/>
        <v>0.70009500000000002</v>
      </c>
      <c r="I49" s="140"/>
      <c r="J49" s="39" t="s">
        <v>26</v>
      </c>
      <c r="K49" s="40" t="s">
        <v>20</v>
      </c>
      <c r="L49" s="2">
        <v>2.4</v>
      </c>
      <c r="M49" s="122">
        <v>0.16500000000000001</v>
      </c>
      <c r="N49" s="125">
        <f t="shared" ref="N49" si="27">L49*M49*1.1525</f>
        <v>0.45639000000000007</v>
      </c>
      <c r="O49" s="125">
        <f t="shared" si="2"/>
        <v>1.8839140649999999</v>
      </c>
      <c r="P49" s="56">
        <f t="shared" ref="P49" si="28">N49*E49</f>
        <v>37.948828500000012</v>
      </c>
      <c r="Q49" s="56">
        <f t="shared" ref="Q49" si="29">O49*E49</f>
        <v>156.64745450475002</v>
      </c>
      <c r="AA49" s="120">
        <v>1.156485</v>
      </c>
      <c r="AB49" s="116">
        <v>1.629</v>
      </c>
    </row>
    <row r="50" spans="1:28" s="120" customFormat="1" ht="19.5" customHeight="1" x14ac:dyDescent="0.25">
      <c r="A50" s="126" t="s">
        <v>28</v>
      </c>
      <c r="B50" s="224" t="s">
        <v>76</v>
      </c>
      <c r="C50" s="130" t="s">
        <v>142</v>
      </c>
      <c r="D50" s="148" t="s">
        <v>110</v>
      </c>
      <c r="E50" s="36">
        <v>10.28</v>
      </c>
      <c r="F50" s="2">
        <v>0.214</v>
      </c>
      <c r="G50" s="225">
        <v>2.9999999999999997E-4</v>
      </c>
      <c r="H50" s="137">
        <f t="shared" si="25"/>
        <v>0.49940109999999999</v>
      </c>
      <c r="I50" s="137">
        <f t="shared" ref="I50" si="30">G50*$I$9</f>
        <v>9.1120499999999989E-4</v>
      </c>
      <c r="J50" s="4" t="s">
        <v>23</v>
      </c>
      <c r="K50" s="131" t="s">
        <v>20</v>
      </c>
      <c r="L50" s="2">
        <v>0.224</v>
      </c>
      <c r="M50" s="122">
        <v>1</v>
      </c>
      <c r="N50" s="125" t="e">
        <f>((M50*L50)+(#REF!*#REF!)+(#REF!*#REF!))*1.1525</f>
        <v>#REF!</v>
      </c>
      <c r="O50" s="125">
        <f t="shared" si="2"/>
        <v>1.2812290742700001</v>
      </c>
      <c r="P50" s="125" t="e">
        <f>N50*E50</f>
        <v>#REF!</v>
      </c>
      <c r="Q50" s="125">
        <f>O50*E50</f>
        <v>13.171034883495601</v>
      </c>
      <c r="AA50" s="120">
        <v>0.78651263000000005</v>
      </c>
      <c r="AB50" s="116">
        <v>1.629</v>
      </c>
    </row>
    <row r="51" spans="1:28" ht="19.5" customHeight="1" x14ac:dyDescent="0.25">
      <c r="A51" s="108"/>
      <c r="B51" s="108"/>
      <c r="C51" s="58" t="s">
        <v>165</v>
      </c>
      <c r="D51" s="107"/>
      <c r="E51" s="107"/>
      <c r="F51" s="107"/>
      <c r="G51" s="107"/>
      <c r="H51" s="122"/>
      <c r="I51" s="122"/>
      <c r="J51" s="13"/>
      <c r="K51" s="108"/>
      <c r="L51" s="121"/>
      <c r="M51" s="121"/>
      <c r="N51" s="108"/>
      <c r="O51" s="125"/>
      <c r="P51" s="121"/>
      <c r="Q51" s="121"/>
      <c r="T51" s="118"/>
      <c r="AB51" s="116">
        <v>1.629</v>
      </c>
    </row>
    <row r="52" spans="1:28" ht="20.25" customHeight="1" x14ac:dyDescent="0.25">
      <c r="A52" s="107"/>
      <c r="B52" s="107"/>
      <c r="C52" s="59" t="s">
        <v>143</v>
      </c>
      <c r="D52" s="107"/>
      <c r="E52" s="107"/>
      <c r="F52" s="107"/>
      <c r="G52" s="107"/>
      <c r="H52" s="122"/>
      <c r="I52" s="122"/>
      <c r="J52" s="3"/>
      <c r="K52" s="107"/>
      <c r="L52" s="122"/>
      <c r="M52" s="122"/>
      <c r="N52" s="107"/>
      <c r="O52" s="125"/>
      <c r="P52" s="122"/>
      <c r="Q52" s="122"/>
      <c r="T52" s="145"/>
      <c r="AB52" s="116">
        <v>1.629</v>
      </c>
    </row>
    <row r="53" spans="1:28" s="146" customFormat="1" ht="31.5" customHeight="1" x14ac:dyDescent="0.25">
      <c r="A53" s="14">
        <v>1</v>
      </c>
      <c r="B53" s="15" t="s">
        <v>40</v>
      </c>
      <c r="C53" s="61" t="s">
        <v>181</v>
      </c>
      <c r="D53" s="107" t="s">
        <v>129</v>
      </c>
      <c r="E53" s="42">
        <v>42.5</v>
      </c>
      <c r="F53" s="43">
        <v>1.1000000000000001</v>
      </c>
      <c r="G53" s="43"/>
      <c r="H53" s="44">
        <f>F53*$H$9</f>
        <v>2.567015</v>
      </c>
      <c r="I53" s="44"/>
      <c r="J53" s="45"/>
      <c r="K53" s="46"/>
      <c r="L53" s="38"/>
      <c r="M53" s="38"/>
      <c r="N53" s="46"/>
      <c r="O53" s="125">
        <f t="shared" si="2"/>
        <v>4.1816674350000005</v>
      </c>
      <c r="P53" s="38"/>
      <c r="Q53" s="125">
        <f t="shared" ref="Q53:Q58" si="31">O53*E53</f>
        <v>177.72086598750002</v>
      </c>
      <c r="AA53" s="146">
        <v>2.567015</v>
      </c>
      <c r="AB53" s="116">
        <v>1.629</v>
      </c>
    </row>
    <row r="54" spans="1:28" s="146" customFormat="1" ht="31.5" customHeight="1" x14ac:dyDescent="0.25">
      <c r="A54" s="99">
        <v>2</v>
      </c>
      <c r="B54" s="100" t="s">
        <v>144</v>
      </c>
      <c r="C54" s="101" t="s">
        <v>145</v>
      </c>
      <c r="D54" s="102" t="s">
        <v>32</v>
      </c>
      <c r="E54" s="52">
        <v>95</v>
      </c>
      <c r="F54" s="123">
        <v>9.5000000000000001E-2</v>
      </c>
      <c r="G54" s="96">
        <v>7.0000000000000007E-2</v>
      </c>
      <c r="H54" s="44">
        <f>F54*$H$9</f>
        <v>0.22169675</v>
      </c>
      <c r="I54" s="140">
        <f t="shared" ref="I54" si="32">G54*$I$9</f>
        <v>0.21261450000000001</v>
      </c>
      <c r="J54" s="103"/>
      <c r="K54" s="104"/>
      <c r="L54" s="162"/>
      <c r="M54" s="162"/>
      <c r="N54" s="105"/>
      <c r="O54" s="125">
        <f t="shared" si="2"/>
        <v>0.7074930262500001</v>
      </c>
      <c r="P54" s="38"/>
      <c r="Q54" s="125">
        <f t="shared" si="31"/>
        <v>67.211837493750011</v>
      </c>
      <c r="R54" s="151"/>
      <c r="S54" s="151"/>
      <c r="T54" s="151"/>
      <c r="U54" s="151"/>
      <c r="V54" s="151"/>
      <c r="W54" s="151"/>
      <c r="AA54" s="146">
        <v>0.43431125000000004</v>
      </c>
      <c r="AB54" s="116">
        <v>1.629</v>
      </c>
    </row>
    <row r="55" spans="1:28" s="146" customFormat="1" ht="24.75" customHeight="1" x14ac:dyDescent="0.25">
      <c r="A55" s="14">
        <v>3</v>
      </c>
      <c r="B55" s="47" t="s">
        <v>19</v>
      </c>
      <c r="C55" s="61" t="s">
        <v>51</v>
      </c>
      <c r="D55" s="107" t="s">
        <v>129</v>
      </c>
      <c r="E55" s="52">
        <v>20.55</v>
      </c>
      <c r="F55" s="53">
        <v>0.89</v>
      </c>
      <c r="G55" s="53"/>
      <c r="H55" s="140">
        <f t="shared" ref="H55:H58" si="33">F55*$H$9</f>
        <v>2.0769484999999999</v>
      </c>
      <c r="I55" s="140"/>
      <c r="J55" s="67" t="s">
        <v>52</v>
      </c>
      <c r="K55" s="107" t="s">
        <v>129</v>
      </c>
      <c r="L55" s="123">
        <v>1.1000000000000001</v>
      </c>
      <c r="M55" s="123">
        <v>4</v>
      </c>
      <c r="N55" s="55">
        <f>M55*L55*1.1525</f>
        <v>5.0710000000000006</v>
      </c>
      <c r="O55" s="125">
        <f t="shared" si="2"/>
        <v>11.644008106499999</v>
      </c>
      <c r="P55" s="55">
        <f t="shared" ref="P55" si="34">N55*E55</f>
        <v>104.20905000000002</v>
      </c>
      <c r="Q55" s="56">
        <f t="shared" si="31"/>
        <v>239.28436658857498</v>
      </c>
      <c r="AA55" s="146">
        <v>7.1479485</v>
      </c>
      <c r="AB55" s="116">
        <v>1.629</v>
      </c>
    </row>
    <row r="56" spans="1:28" s="120" customFormat="1" ht="36" x14ac:dyDescent="0.25">
      <c r="A56" s="19">
        <v>4</v>
      </c>
      <c r="B56" s="16" t="s">
        <v>103</v>
      </c>
      <c r="C56" s="64" t="s">
        <v>172</v>
      </c>
      <c r="D56" s="107" t="s">
        <v>129</v>
      </c>
      <c r="E56" s="138">
        <v>164.4</v>
      </c>
      <c r="F56" s="19">
        <v>0.42299999999999999</v>
      </c>
      <c r="G56" s="19">
        <v>0.78</v>
      </c>
      <c r="H56" s="123">
        <f t="shared" si="33"/>
        <v>0.98713394999999993</v>
      </c>
      <c r="I56" s="30">
        <f t="shared" ref="I56:I57" si="35">G56*$I$9</f>
        <v>2.3691330000000002</v>
      </c>
      <c r="J56" s="17"/>
      <c r="K56" s="19"/>
      <c r="L56" s="37"/>
      <c r="M56" s="37"/>
      <c r="N56" s="119"/>
      <c r="O56" s="125">
        <f t="shared" si="2"/>
        <v>5.4673588615500002</v>
      </c>
      <c r="P56" s="41"/>
      <c r="Q56" s="125">
        <f t="shared" si="31"/>
        <v>898.83379683882004</v>
      </c>
      <c r="AA56" s="120">
        <v>3.3562669500000002</v>
      </c>
      <c r="AB56" s="116">
        <v>1.629</v>
      </c>
    </row>
    <row r="57" spans="1:28" s="120" customFormat="1" ht="25.5" customHeight="1" x14ac:dyDescent="0.25">
      <c r="A57" s="19">
        <v>5</v>
      </c>
      <c r="B57" s="16" t="s">
        <v>131</v>
      </c>
      <c r="C57" s="13" t="s">
        <v>132</v>
      </c>
      <c r="D57" s="107" t="s">
        <v>129</v>
      </c>
      <c r="E57" s="138">
        <v>42.5</v>
      </c>
      <c r="F57" s="19">
        <v>6.4999999999999997E-3</v>
      </c>
      <c r="G57" s="19">
        <v>0.15920000000000001</v>
      </c>
      <c r="H57" s="30">
        <f t="shared" si="33"/>
        <v>1.5168724999999999E-2</v>
      </c>
      <c r="I57" s="30">
        <f t="shared" si="35"/>
        <v>0.48354612000000002</v>
      </c>
      <c r="J57" s="17"/>
      <c r="K57" s="19"/>
      <c r="L57" s="37"/>
      <c r="M57" s="37"/>
      <c r="N57" s="119"/>
      <c r="O57" s="125">
        <f t="shared" si="2"/>
        <v>0.81240648250500003</v>
      </c>
      <c r="P57" s="41"/>
      <c r="Q57" s="125">
        <f t="shared" si="31"/>
        <v>34.527275506462502</v>
      </c>
      <c r="AA57" s="120">
        <v>0.49871484500000002</v>
      </c>
      <c r="AB57" s="116">
        <v>1.629</v>
      </c>
    </row>
    <row r="58" spans="1:28" s="150" customFormat="1" ht="23.25" customHeight="1" x14ac:dyDescent="0.25">
      <c r="A58" s="19">
        <v>6</v>
      </c>
      <c r="B58" s="16" t="s">
        <v>50</v>
      </c>
      <c r="C58" s="13" t="s">
        <v>171</v>
      </c>
      <c r="D58" s="19" t="s">
        <v>36</v>
      </c>
      <c r="E58" s="138">
        <v>68</v>
      </c>
      <c r="F58" s="19">
        <v>0.4</v>
      </c>
      <c r="G58" s="19">
        <v>0.35</v>
      </c>
      <c r="H58" s="44">
        <f t="shared" si="33"/>
        <v>0.93346000000000007</v>
      </c>
      <c r="I58" s="44">
        <f>G58*$I$9</f>
        <v>1.0630724999999999</v>
      </c>
      <c r="J58" s="20"/>
      <c r="K58" s="16"/>
      <c r="L58" s="70"/>
      <c r="M58" s="70"/>
      <c r="N58" s="19"/>
      <c r="O58" s="125">
        <f t="shared" si="2"/>
        <v>3.2523514424999997</v>
      </c>
      <c r="P58" s="38"/>
      <c r="Q58" s="125">
        <f t="shared" si="31"/>
        <v>221.15989808999998</v>
      </c>
      <c r="AA58" s="150">
        <v>1.9965324999999998</v>
      </c>
      <c r="AB58" s="116">
        <v>1.629</v>
      </c>
    </row>
    <row r="59" spans="1:28" ht="21" customHeight="1" x14ac:dyDescent="0.25">
      <c r="A59" s="107"/>
      <c r="B59" s="107"/>
      <c r="C59" s="63" t="s">
        <v>48</v>
      </c>
      <c r="D59" s="107"/>
      <c r="E59" s="107"/>
      <c r="F59" s="107"/>
      <c r="G59" s="107"/>
      <c r="H59" s="107"/>
      <c r="I59" s="107"/>
      <c r="J59" s="3"/>
      <c r="K59" s="107"/>
      <c r="L59" s="122"/>
      <c r="M59" s="122"/>
      <c r="N59" s="107"/>
      <c r="O59" s="125"/>
      <c r="P59" s="107"/>
      <c r="Q59" s="21">
        <f>SUM(Q48:Q58)</f>
        <v>5369.3705058453534</v>
      </c>
      <c r="T59" s="149"/>
      <c r="AB59" s="116">
        <v>1.629</v>
      </c>
    </row>
    <row r="60" spans="1:28" ht="32.25" customHeight="1" x14ac:dyDescent="0.25">
      <c r="A60" s="107"/>
      <c r="B60" s="107"/>
      <c r="C60" s="63" t="s">
        <v>174</v>
      </c>
      <c r="D60" s="107"/>
      <c r="E60" s="107"/>
      <c r="F60" s="107"/>
      <c r="G60" s="107"/>
      <c r="H60" s="44"/>
      <c r="I60" s="44"/>
      <c r="J60" s="3"/>
      <c r="K60" s="107"/>
      <c r="L60" s="122"/>
      <c r="M60" s="122"/>
      <c r="N60" s="23"/>
      <c r="O60" s="125"/>
      <c r="P60" s="125"/>
      <c r="Q60" s="125"/>
      <c r="AB60" s="116">
        <v>1.629</v>
      </c>
    </row>
    <row r="61" spans="1:28" ht="27.75" customHeight="1" x14ac:dyDescent="0.25">
      <c r="A61" s="107">
        <v>1</v>
      </c>
      <c r="B61" s="107" t="s">
        <v>97</v>
      </c>
      <c r="C61" s="13" t="s">
        <v>149</v>
      </c>
      <c r="D61" s="107" t="s">
        <v>33</v>
      </c>
      <c r="E61" s="122">
        <v>1</v>
      </c>
      <c r="F61" s="122">
        <v>3.14</v>
      </c>
      <c r="G61" s="122">
        <v>0.08</v>
      </c>
      <c r="H61" s="137">
        <f>F61*$H$9</f>
        <v>7.327661</v>
      </c>
      <c r="I61" s="137">
        <f>G61*$I$9</f>
        <v>0.24298800000000001</v>
      </c>
      <c r="J61" s="27" t="s">
        <v>98</v>
      </c>
      <c r="K61" s="122" t="s">
        <v>35</v>
      </c>
      <c r="L61" s="122">
        <v>3</v>
      </c>
      <c r="M61" s="122">
        <v>0.9</v>
      </c>
      <c r="N61" s="125" t="e">
        <f>((M61*L61)+(#REF!*#REF!)+(#REF!*#REF!)+(#REF!*#REF!)+(#REF!*#REF!))*1.1525</f>
        <v>#REF!</v>
      </c>
      <c r="O61" s="125">
        <f t="shared" si="2"/>
        <v>200.82580622100002</v>
      </c>
      <c r="P61" s="125" t="e">
        <f t="shared" ref="P61:P64" si="36">N61*E61</f>
        <v>#REF!</v>
      </c>
      <c r="Q61" s="125">
        <f t="shared" ref="Q61:Q64" si="37">O61*E61</f>
        <v>200.82580622100002</v>
      </c>
      <c r="AA61" s="116">
        <v>123.28164900000002</v>
      </c>
      <c r="AB61" s="116">
        <v>1.629</v>
      </c>
    </row>
    <row r="62" spans="1:28" ht="24.75" customHeight="1" x14ac:dyDescent="0.25">
      <c r="A62" s="107">
        <v>2</v>
      </c>
      <c r="B62" s="33" t="s">
        <v>100</v>
      </c>
      <c r="C62" s="13" t="s">
        <v>150</v>
      </c>
      <c r="D62" s="107" t="s">
        <v>33</v>
      </c>
      <c r="E62" s="138">
        <v>6</v>
      </c>
      <c r="F62" s="19">
        <v>0.34499999999999997</v>
      </c>
      <c r="G62" s="19">
        <v>0.22700000000000001</v>
      </c>
      <c r="H62" s="137">
        <f t="shared" ref="H62:H63" si="38">F62*$H$9</f>
        <v>0.80510924999999989</v>
      </c>
      <c r="I62" s="137">
        <f t="shared" ref="I62:I63" si="39">G62*$I$9</f>
        <v>0.68947845000000008</v>
      </c>
      <c r="J62" s="20" t="s">
        <v>101</v>
      </c>
      <c r="K62" s="107" t="s">
        <v>33</v>
      </c>
      <c r="L62" s="122">
        <v>1</v>
      </c>
      <c r="M62" s="122">
        <v>58.3</v>
      </c>
      <c r="N62" s="119">
        <f t="shared" ref="N62" si="40">L62*M62*1.1525</f>
        <v>67.190750000000008</v>
      </c>
      <c r="O62" s="125">
        <f t="shared" ref="O62:O101" si="41">AA62*AB62</f>
        <v>111.88841511330001</v>
      </c>
      <c r="P62" s="119">
        <f t="shared" si="36"/>
        <v>403.14450000000005</v>
      </c>
      <c r="Q62" s="125">
        <f t="shared" si="37"/>
        <v>671.33049067980005</v>
      </c>
      <c r="T62" s="149"/>
      <c r="AA62" s="116">
        <v>68.685337700000005</v>
      </c>
      <c r="AB62" s="116">
        <v>1.629</v>
      </c>
    </row>
    <row r="63" spans="1:28" ht="34.5" customHeight="1" x14ac:dyDescent="0.25">
      <c r="A63" s="107">
        <v>3</v>
      </c>
      <c r="B63" s="24" t="s">
        <v>146</v>
      </c>
      <c r="C63" s="13" t="s">
        <v>147</v>
      </c>
      <c r="D63" s="107" t="s">
        <v>69</v>
      </c>
      <c r="E63" s="138">
        <v>411</v>
      </c>
      <c r="F63" s="107">
        <v>0.23</v>
      </c>
      <c r="G63" s="107">
        <v>0.16</v>
      </c>
      <c r="H63" s="137">
        <f t="shared" si="38"/>
        <v>0.53673950000000004</v>
      </c>
      <c r="I63" s="137">
        <f t="shared" si="39"/>
        <v>0.48597600000000002</v>
      </c>
      <c r="J63" s="13" t="s">
        <v>148</v>
      </c>
      <c r="K63" s="107" t="s">
        <v>44</v>
      </c>
      <c r="L63" s="122">
        <v>1.01</v>
      </c>
      <c r="M63" s="122">
        <v>13.11</v>
      </c>
      <c r="N63" s="119">
        <f>L63*M63*1.1525</f>
        <v>15.26036775</v>
      </c>
      <c r="O63" s="125">
        <f t="shared" si="41"/>
        <v>26.525142614250001</v>
      </c>
      <c r="P63" s="119">
        <f t="shared" si="36"/>
        <v>6272.0111452500005</v>
      </c>
      <c r="Q63" s="125">
        <f t="shared" si="37"/>
        <v>10901.833614456751</v>
      </c>
      <c r="S63" s="152"/>
      <c r="T63" s="25"/>
      <c r="U63" s="26"/>
      <c r="V63" s="26"/>
      <c r="W63" s="26"/>
      <c r="AA63" s="116">
        <v>16.283083250000001</v>
      </c>
      <c r="AB63" s="116">
        <v>1.629</v>
      </c>
    </row>
    <row r="64" spans="1:28" ht="17.100000000000001" customHeight="1" x14ac:dyDescent="0.25">
      <c r="A64" s="107">
        <v>4</v>
      </c>
      <c r="B64" s="107" t="s">
        <v>97</v>
      </c>
      <c r="C64" s="13" t="s">
        <v>151</v>
      </c>
      <c r="D64" s="107" t="s">
        <v>33</v>
      </c>
      <c r="E64" s="122">
        <v>1</v>
      </c>
      <c r="F64" s="122">
        <v>3.14</v>
      </c>
      <c r="G64" s="122">
        <v>0.08</v>
      </c>
      <c r="H64" s="137">
        <f>F64*$H$9</f>
        <v>7.327661</v>
      </c>
      <c r="I64" s="137">
        <f>G64*$I$9</f>
        <v>0.24298800000000001</v>
      </c>
      <c r="J64" s="27" t="s">
        <v>98</v>
      </c>
      <c r="K64" s="122" t="s">
        <v>35</v>
      </c>
      <c r="L64" s="122">
        <v>3</v>
      </c>
      <c r="M64" s="122">
        <v>0.9</v>
      </c>
      <c r="N64" s="125" t="e">
        <f>((M64*L64)+(#REF!*#REF!)+(#REF!*#REF!)+(#REF!*#REF!)+(#REF!*#REF!))*1.1525</f>
        <v>#REF!</v>
      </c>
      <c r="O64" s="125">
        <f t="shared" si="41"/>
        <v>200.82580622100002</v>
      </c>
      <c r="P64" s="125" t="e">
        <f t="shared" si="36"/>
        <v>#REF!</v>
      </c>
      <c r="Q64" s="125">
        <f t="shared" si="37"/>
        <v>200.82580622100002</v>
      </c>
      <c r="AA64" s="116">
        <v>123.28164900000002</v>
      </c>
      <c r="AB64" s="116">
        <v>1.629</v>
      </c>
    </row>
    <row r="65" spans="1:28" ht="17.25" customHeight="1" x14ac:dyDescent="0.25">
      <c r="A65" s="107"/>
      <c r="B65" s="107"/>
      <c r="C65" s="63" t="s">
        <v>48</v>
      </c>
      <c r="D65" s="107"/>
      <c r="E65" s="107"/>
      <c r="F65" s="107"/>
      <c r="G65" s="107"/>
      <c r="H65" s="107"/>
      <c r="I65" s="107"/>
      <c r="J65" s="3"/>
      <c r="K65" s="107"/>
      <c r="L65" s="122"/>
      <c r="M65" s="122"/>
      <c r="N65" s="107"/>
      <c r="O65" s="125"/>
      <c r="P65" s="107"/>
      <c r="Q65" s="21">
        <f>SUM(Q61:Q64)</f>
        <v>11974.815717578553</v>
      </c>
      <c r="T65" s="149"/>
      <c r="AB65" s="116">
        <v>1.629</v>
      </c>
    </row>
    <row r="66" spans="1:28" ht="18" customHeight="1" x14ac:dyDescent="0.25">
      <c r="A66" s="28"/>
      <c r="B66" s="29"/>
      <c r="C66" s="157" t="s">
        <v>152</v>
      </c>
      <c r="D66" s="213"/>
      <c r="E66" s="213"/>
      <c r="F66" s="214"/>
      <c r="G66" s="215"/>
      <c r="H66" s="30"/>
      <c r="I66" s="30"/>
      <c r="J66" s="31"/>
      <c r="K66" s="32"/>
      <c r="L66" s="163"/>
      <c r="M66" s="122"/>
      <c r="N66" s="119"/>
      <c r="O66" s="125"/>
      <c r="P66" s="119"/>
      <c r="Q66" s="125"/>
      <c r="AB66" s="116">
        <v>1.629</v>
      </c>
    </row>
    <row r="67" spans="1:28" ht="17.25" customHeight="1" x14ac:dyDescent="0.25">
      <c r="A67" s="28"/>
      <c r="B67" s="29"/>
      <c r="C67" s="158" t="s">
        <v>31</v>
      </c>
      <c r="D67" s="98"/>
      <c r="E67" s="98"/>
      <c r="F67" s="214"/>
      <c r="G67" s="215"/>
      <c r="H67" s="30"/>
      <c r="I67" s="30"/>
      <c r="J67" s="31"/>
      <c r="K67" s="32"/>
      <c r="L67" s="163"/>
      <c r="M67" s="122"/>
      <c r="N67" s="119"/>
      <c r="O67" s="125"/>
      <c r="P67" s="119"/>
      <c r="Q67" s="125"/>
      <c r="AB67" s="116">
        <v>1.629</v>
      </c>
    </row>
    <row r="68" spans="1:28" ht="28.5" customHeight="1" x14ac:dyDescent="0.25">
      <c r="A68" s="107">
        <v>1</v>
      </c>
      <c r="B68" s="108" t="s">
        <v>109</v>
      </c>
      <c r="C68" s="13" t="s">
        <v>49</v>
      </c>
      <c r="D68" s="107" t="s">
        <v>129</v>
      </c>
      <c r="E68" s="138">
        <v>1</v>
      </c>
      <c r="F68" s="107">
        <v>1.3299999999999999E-2</v>
      </c>
      <c r="G68" s="107">
        <v>0.28399999999999997</v>
      </c>
      <c r="H68" s="140">
        <f t="shared" ref="H68:H70" si="42">F68*$H$9</f>
        <v>3.1037545E-2</v>
      </c>
      <c r="I68" s="140">
        <f t="shared" ref="I68" si="43">G68*$I$9</f>
        <v>0.86260739999999991</v>
      </c>
      <c r="J68" s="3"/>
      <c r="K68" s="107"/>
      <c r="L68" s="122"/>
      <c r="M68" s="122"/>
      <c r="N68" s="119"/>
      <c r="O68" s="125">
        <f t="shared" si="41"/>
        <v>1.4557476154049998</v>
      </c>
      <c r="P68" s="119"/>
      <c r="Q68" s="125">
        <f>O68*E68</f>
        <v>1.4557476154049998</v>
      </c>
      <c r="S68" s="109">
        <v>940</v>
      </c>
      <c r="AA68" s="116">
        <v>0.89364494499999991</v>
      </c>
      <c r="AB68" s="116">
        <v>1.629</v>
      </c>
    </row>
    <row r="69" spans="1:28" ht="27.75" customHeight="1" x14ac:dyDescent="0.25">
      <c r="A69" s="107">
        <v>2</v>
      </c>
      <c r="B69" s="108" t="s">
        <v>38</v>
      </c>
      <c r="C69" s="13" t="s">
        <v>39</v>
      </c>
      <c r="D69" s="107" t="s">
        <v>129</v>
      </c>
      <c r="E69" s="138">
        <v>2.5</v>
      </c>
      <c r="F69" s="107">
        <v>1.94</v>
      </c>
      <c r="G69" s="107"/>
      <c r="H69" s="140">
        <f t="shared" si="42"/>
        <v>4.5272809999999994</v>
      </c>
      <c r="I69" s="140"/>
      <c r="J69" s="3"/>
      <c r="K69" s="107"/>
      <c r="L69" s="122"/>
      <c r="M69" s="122"/>
      <c r="N69" s="119"/>
      <c r="O69" s="125">
        <f t="shared" si="41"/>
        <v>7.3749407489999994</v>
      </c>
      <c r="P69" s="119"/>
      <c r="Q69" s="125">
        <f>O69*E69</f>
        <v>18.437351872499999</v>
      </c>
      <c r="S69" s="109">
        <v>74.569999999999993</v>
      </c>
      <c r="AA69" s="116">
        <v>4.5272809999999994</v>
      </c>
      <c r="AB69" s="116">
        <v>1.629</v>
      </c>
    </row>
    <row r="70" spans="1:28" s="120" customFormat="1" ht="26.25" customHeight="1" x14ac:dyDescent="0.25">
      <c r="A70" s="19">
        <v>3</v>
      </c>
      <c r="B70" s="16" t="s">
        <v>46</v>
      </c>
      <c r="C70" s="20" t="s">
        <v>47</v>
      </c>
      <c r="D70" s="107" t="s">
        <v>129</v>
      </c>
      <c r="E70" s="138">
        <v>3.5</v>
      </c>
      <c r="F70" s="37">
        <v>0.46</v>
      </c>
      <c r="G70" s="37"/>
      <c r="H70" s="140">
        <f t="shared" si="42"/>
        <v>1.0734790000000001</v>
      </c>
      <c r="I70" s="140"/>
      <c r="J70" s="17"/>
      <c r="K70" s="19"/>
      <c r="L70" s="37"/>
      <c r="M70" s="37"/>
      <c r="N70" s="119"/>
      <c r="O70" s="125">
        <f t="shared" si="41"/>
        <v>1.748697291</v>
      </c>
      <c r="P70" s="55"/>
      <c r="Q70" s="125">
        <f>O70*E70</f>
        <v>6.1204405185000006</v>
      </c>
      <c r="AA70" s="120">
        <v>1.0734790000000001</v>
      </c>
      <c r="AB70" s="116">
        <v>1.629</v>
      </c>
    </row>
    <row r="71" spans="1:28" ht="18" customHeight="1" x14ac:dyDescent="0.25">
      <c r="A71" s="107"/>
      <c r="B71" s="107"/>
      <c r="C71" s="63" t="s">
        <v>161</v>
      </c>
      <c r="D71" s="216"/>
      <c r="E71" s="216"/>
      <c r="F71" s="107"/>
      <c r="G71" s="107"/>
      <c r="H71" s="119"/>
      <c r="I71" s="138"/>
      <c r="J71" s="3"/>
      <c r="K71" s="107"/>
      <c r="L71" s="122"/>
      <c r="M71" s="122"/>
      <c r="N71" s="119"/>
      <c r="O71" s="125">
        <f t="shared" si="41"/>
        <v>0</v>
      </c>
      <c r="P71" s="119"/>
      <c r="Q71" s="125"/>
      <c r="T71" s="149"/>
      <c r="AB71" s="116">
        <v>1.629</v>
      </c>
    </row>
    <row r="72" spans="1:28" s="120" customFormat="1" ht="27" customHeight="1" x14ac:dyDescent="0.25">
      <c r="A72" s="71" t="s">
        <v>29</v>
      </c>
      <c r="B72" s="34" t="s">
        <v>127</v>
      </c>
      <c r="C72" s="95" t="s">
        <v>162</v>
      </c>
      <c r="D72" s="181" t="s">
        <v>27</v>
      </c>
      <c r="E72" s="36">
        <v>1</v>
      </c>
      <c r="F72" s="36">
        <v>0.77</v>
      </c>
      <c r="G72" s="36">
        <v>0.26</v>
      </c>
      <c r="H72" s="140">
        <f t="shared" ref="H72" si="44">F72*$H$9</f>
        <v>1.7969105000000001</v>
      </c>
      <c r="I72" s="140">
        <f t="shared" ref="I72" si="45">G72*$I$9</f>
        <v>0.78971100000000005</v>
      </c>
      <c r="J72" s="130" t="s">
        <v>21</v>
      </c>
      <c r="K72" s="35" t="s">
        <v>25</v>
      </c>
      <c r="L72" s="36">
        <v>0.4</v>
      </c>
      <c r="M72" s="122">
        <v>3.05</v>
      </c>
      <c r="N72" s="125">
        <f>L72*M72*1.1525</f>
        <v>1.40605</v>
      </c>
      <c r="O72" s="125">
        <f t="shared" si="41"/>
        <v>6.5040618735000004</v>
      </c>
      <c r="P72" s="72">
        <f>N72*E72</f>
        <v>1.40605</v>
      </c>
      <c r="Q72" s="72">
        <f>O72*E72</f>
        <v>6.5040618735000004</v>
      </c>
      <c r="AA72" s="120">
        <v>3.9926715000000002</v>
      </c>
      <c r="AB72" s="116">
        <v>1.629</v>
      </c>
    </row>
    <row r="73" spans="1:28" ht="42" customHeight="1" x14ac:dyDescent="0.25">
      <c r="A73" s="107">
        <v>2</v>
      </c>
      <c r="B73" s="107" t="s">
        <v>60</v>
      </c>
      <c r="C73" s="13" t="s">
        <v>61</v>
      </c>
      <c r="D73" s="107" t="s">
        <v>33</v>
      </c>
      <c r="E73" s="138">
        <v>1</v>
      </c>
      <c r="F73" s="107">
        <v>0.97</v>
      </c>
      <c r="G73" s="107">
        <v>0.08</v>
      </c>
      <c r="H73" s="137">
        <f>F73*$H$9</f>
        <v>2.2636404999999997</v>
      </c>
      <c r="I73" s="137">
        <f>G73*$I$9</f>
        <v>0.24298800000000001</v>
      </c>
      <c r="J73" s="3" t="s">
        <v>37</v>
      </c>
      <c r="K73" s="107" t="s">
        <v>33</v>
      </c>
      <c r="L73" s="122">
        <v>1</v>
      </c>
      <c r="M73" s="122">
        <v>28</v>
      </c>
      <c r="N73" s="119" t="e">
        <f>((M73*L73)+(#REF!*#REF!)+(#REF!*#REF!)+(#REF!*#REF!))*1.1525</f>
        <v>#REF!</v>
      </c>
      <c r="O73" s="125">
        <f t="shared" si="41"/>
        <v>80.682135826500001</v>
      </c>
      <c r="P73" s="136" t="e">
        <f>N73*E73</f>
        <v>#REF!</v>
      </c>
      <c r="Q73" s="234">
        <f>O73*E73</f>
        <v>80.682135826500001</v>
      </c>
      <c r="AA73" s="116">
        <v>49.528628500000003</v>
      </c>
      <c r="AB73" s="116">
        <v>1.629</v>
      </c>
    </row>
    <row r="74" spans="1:28" s="120" customFormat="1" ht="25.5" customHeight="1" x14ac:dyDescent="0.25">
      <c r="A74" s="126" t="s">
        <v>28</v>
      </c>
      <c r="B74" s="126" t="s">
        <v>24</v>
      </c>
      <c r="C74" s="6" t="s">
        <v>62</v>
      </c>
      <c r="D74" s="148" t="s">
        <v>25</v>
      </c>
      <c r="E74" s="160">
        <v>6</v>
      </c>
      <c r="F74" s="161">
        <v>0.21</v>
      </c>
      <c r="G74" s="161">
        <v>0.03</v>
      </c>
      <c r="H74" s="137">
        <f t="shared" ref="H74:H76" si="46">F74*$H$9</f>
        <v>0.49006649999999996</v>
      </c>
      <c r="I74" s="137">
        <f t="shared" ref="I74" si="47">G74*$I$9</f>
        <v>9.1120499999999993E-2</v>
      </c>
      <c r="J74" s="4" t="s">
        <v>21</v>
      </c>
      <c r="K74" s="131" t="s">
        <v>25</v>
      </c>
      <c r="L74" s="2">
        <v>1</v>
      </c>
      <c r="M74" s="122">
        <v>3.05</v>
      </c>
      <c r="N74" s="119">
        <f t="shared" ref="N74:N76" si="48">L74*M74*1.1525</f>
        <v>3.5151249999999998</v>
      </c>
      <c r="O74" s="125">
        <f t="shared" si="41"/>
        <v>6.6728922480000001</v>
      </c>
      <c r="P74" s="41">
        <f t="shared" ref="P74:P76" si="49">N74*E74</f>
        <v>21.09075</v>
      </c>
      <c r="Q74" s="38">
        <f>O74*E74</f>
        <v>40.037353488000001</v>
      </c>
      <c r="AA74" s="120">
        <v>4.0963120000000002</v>
      </c>
      <c r="AB74" s="116">
        <v>1.629</v>
      </c>
    </row>
    <row r="75" spans="1:28" s="120" customFormat="1" ht="26.25" customHeight="1" x14ac:dyDescent="0.25">
      <c r="A75" s="126" t="s">
        <v>75</v>
      </c>
      <c r="B75" s="126" t="s">
        <v>63</v>
      </c>
      <c r="C75" s="6" t="s">
        <v>34</v>
      </c>
      <c r="D75" s="148" t="s">
        <v>110</v>
      </c>
      <c r="E75" s="36">
        <v>2.0299999999999998</v>
      </c>
      <c r="F75" s="2">
        <v>0.3</v>
      </c>
      <c r="G75" s="2"/>
      <c r="H75" s="137">
        <f t="shared" si="46"/>
        <v>0.70009500000000002</v>
      </c>
      <c r="I75" s="137"/>
      <c r="J75" s="39" t="s">
        <v>26</v>
      </c>
      <c r="K75" s="40" t="s">
        <v>20</v>
      </c>
      <c r="L75" s="2">
        <v>2.4</v>
      </c>
      <c r="M75" s="122">
        <v>0.16500000000000001</v>
      </c>
      <c r="N75" s="125">
        <f t="shared" si="48"/>
        <v>0.45639000000000007</v>
      </c>
      <c r="O75" s="125">
        <f t="shared" si="41"/>
        <v>1.8839140649999999</v>
      </c>
      <c r="P75" s="38">
        <f t="shared" si="49"/>
        <v>0.92647170000000001</v>
      </c>
      <c r="Q75" s="38">
        <f t="shared" ref="Q75:Q76" si="50">O75*E75</f>
        <v>3.8243455519499996</v>
      </c>
      <c r="AA75" s="120">
        <v>1.156485</v>
      </c>
      <c r="AB75" s="116">
        <v>1.629</v>
      </c>
    </row>
    <row r="76" spans="1:28" ht="13.5" customHeight="1" x14ac:dyDescent="0.25">
      <c r="A76" s="176">
        <v>5</v>
      </c>
      <c r="B76" s="177" t="s">
        <v>55</v>
      </c>
      <c r="C76" s="178" t="s">
        <v>56</v>
      </c>
      <c r="D76" s="144" t="s">
        <v>113</v>
      </c>
      <c r="E76" s="136">
        <v>0.14000000000000001</v>
      </c>
      <c r="F76" s="136">
        <v>0.7</v>
      </c>
      <c r="G76" s="136">
        <v>0.28000000000000003</v>
      </c>
      <c r="H76" s="136">
        <f t="shared" si="46"/>
        <v>1.6335549999999999</v>
      </c>
      <c r="I76" s="135">
        <f t="shared" ref="I76" si="51">G76*$I$9</f>
        <v>0.85045800000000005</v>
      </c>
      <c r="J76" s="168" t="s">
        <v>54</v>
      </c>
      <c r="K76" s="23" t="s">
        <v>113</v>
      </c>
      <c r="L76" s="125">
        <v>1.0149999999999999</v>
      </c>
      <c r="M76" s="169">
        <v>25.25</v>
      </c>
      <c r="N76" s="125">
        <f t="shared" si="48"/>
        <v>29.537134374999997</v>
      </c>
      <c r="O76" s="125">
        <f t="shared" si="41"/>
        <v>52.162449073874996</v>
      </c>
      <c r="P76" s="38">
        <f t="shared" si="49"/>
        <v>4.1351988124999997</v>
      </c>
      <c r="Q76" s="38">
        <f t="shared" si="50"/>
        <v>7.3027428703424997</v>
      </c>
      <c r="AA76" s="116">
        <v>32.021147374999998</v>
      </c>
      <c r="AB76" s="116">
        <v>1.629</v>
      </c>
    </row>
    <row r="77" spans="1:28" ht="39.75" customHeight="1" x14ac:dyDescent="0.25">
      <c r="A77" s="176">
        <v>6</v>
      </c>
      <c r="B77" s="248" t="s">
        <v>57</v>
      </c>
      <c r="C77" s="114" t="s">
        <v>130</v>
      </c>
      <c r="D77" s="176" t="s">
        <v>113</v>
      </c>
      <c r="E77" s="172">
        <v>0.76</v>
      </c>
      <c r="F77" s="172">
        <v>5.86</v>
      </c>
      <c r="G77" s="172">
        <v>7.14</v>
      </c>
      <c r="H77" s="136">
        <f>F77*$H$9</f>
        <v>13.675189000000001</v>
      </c>
      <c r="I77" s="135">
        <f>G77*$I$9</f>
        <v>21.686678999999998</v>
      </c>
      <c r="J77" s="173" t="s">
        <v>58</v>
      </c>
      <c r="K77" s="23" t="s">
        <v>113</v>
      </c>
      <c r="L77" s="174">
        <v>0.6</v>
      </c>
      <c r="M77" s="175">
        <v>60</v>
      </c>
      <c r="N77" s="136" t="e">
        <f>((M77*L77)+(#REF!*#REF!)+(#REF!*#REF!))*1.1525</f>
        <v>#REF!</v>
      </c>
      <c r="O77" s="125">
        <f t="shared" si="41"/>
        <v>156.88433077492499</v>
      </c>
      <c r="P77" s="136" t="e">
        <f>N77*E77</f>
        <v>#REF!</v>
      </c>
      <c r="Q77" s="234">
        <f>O77*E77</f>
        <v>119.23209138894299</v>
      </c>
      <c r="AA77" s="116">
        <v>96.307139824999993</v>
      </c>
      <c r="AB77" s="116">
        <v>1.629</v>
      </c>
    </row>
    <row r="78" spans="1:28" ht="15.75" customHeight="1" x14ac:dyDescent="0.25">
      <c r="A78" s="232">
        <v>7</v>
      </c>
      <c r="B78" s="235" t="s">
        <v>176</v>
      </c>
      <c r="C78" s="236" t="s">
        <v>177</v>
      </c>
      <c r="D78" s="232" t="s">
        <v>182</v>
      </c>
      <c r="E78" s="237">
        <v>4.71</v>
      </c>
      <c r="F78" s="237">
        <v>0.33600000000000002</v>
      </c>
      <c r="G78" s="237">
        <v>1.4999999999999999E-2</v>
      </c>
      <c r="H78" s="136">
        <f t="shared" ref="H78" si="52">F78*$H$9</f>
        <v>0.78410640000000009</v>
      </c>
      <c r="I78" s="135">
        <f t="shared" ref="I78" si="53">G78*$I$9</f>
        <v>4.5560249999999997E-2</v>
      </c>
      <c r="J78" s="194" t="s">
        <v>178</v>
      </c>
      <c r="K78" s="232" t="s">
        <v>35</v>
      </c>
      <c r="L78" s="233">
        <v>2.4</v>
      </c>
      <c r="M78" s="233">
        <v>0.16500000000000001</v>
      </c>
      <c r="N78" s="136">
        <f>L78*M78*1.1525</f>
        <v>0.45639000000000007</v>
      </c>
      <c r="O78" s="125">
        <f t="shared" si="41"/>
        <v>2.0949862828500003</v>
      </c>
      <c r="P78" s="136">
        <f>N78*E78</f>
        <v>2.1495969000000001</v>
      </c>
      <c r="Q78" s="234">
        <f>O78*E78</f>
        <v>9.8673853922235022</v>
      </c>
      <c r="AA78" s="116">
        <v>1.2860566500000001</v>
      </c>
      <c r="AB78" s="116">
        <v>1.629</v>
      </c>
    </row>
    <row r="79" spans="1:28" ht="25.5" customHeight="1" x14ac:dyDescent="0.25">
      <c r="A79" s="112">
        <v>8</v>
      </c>
      <c r="B79" s="71" t="s">
        <v>74</v>
      </c>
      <c r="C79" s="115" t="s">
        <v>168</v>
      </c>
      <c r="D79" s="144" t="s">
        <v>33</v>
      </c>
      <c r="E79" s="217">
        <v>1</v>
      </c>
      <c r="F79" s="136"/>
      <c r="G79" s="136"/>
      <c r="H79" s="123"/>
      <c r="I79" s="123"/>
      <c r="J79" s="64" t="s">
        <v>168</v>
      </c>
      <c r="K79" s="82" t="s">
        <v>33</v>
      </c>
      <c r="L79" s="125">
        <v>1</v>
      </c>
      <c r="M79" s="81">
        <v>82.22</v>
      </c>
      <c r="N79" s="119">
        <f>L79*M79*1.1525</f>
        <v>94.75855</v>
      </c>
      <c r="O79" s="125">
        <f t="shared" si="41"/>
        <v>154.36167795</v>
      </c>
      <c r="P79" s="119">
        <f t="shared" ref="P79" si="54">N79*E79</f>
        <v>94.75855</v>
      </c>
      <c r="Q79" s="125">
        <f>O79*E79</f>
        <v>154.36167795</v>
      </c>
      <c r="AA79" s="116">
        <v>94.75855</v>
      </c>
      <c r="AB79" s="116">
        <v>1.629</v>
      </c>
    </row>
    <row r="80" spans="1:28" ht="22.5" customHeight="1" x14ac:dyDescent="0.25">
      <c r="A80" s="112">
        <v>9</v>
      </c>
      <c r="B80" s="113" t="s">
        <v>90</v>
      </c>
      <c r="C80" s="114" t="s">
        <v>91</v>
      </c>
      <c r="D80" s="176" t="s">
        <v>35</v>
      </c>
      <c r="E80" s="172">
        <v>8.6999999999999993</v>
      </c>
      <c r="F80" s="218">
        <v>2.7799999999999998E-2</v>
      </c>
      <c r="G80" s="218">
        <v>1.1999999999999999E-3</v>
      </c>
      <c r="H80" s="136">
        <f t="shared" ref="H80" si="55">F80*$H$9</f>
        <v>6.4875469999999991E-2</v>
      </c>
      <c r="I80" s="134">
        <f t="shared" ref="I80" si="56">G80*$I$9</f>
        <v>3.6448199999999996E-3</v>
      </c>
      <c r="J80" s="83" t="s">
        <v>92</v>
      </c>
      <c r="K80" s="84" t="s">
        <v>35</v>
      </c>
      <c r="L80" s="85">
        <v>1</v>
      </c>
      <c r="M80" s="81">
        <v>0.4</v>
      </c>
      <c r="N80" s="119">
        <f>L80*M80*1.1525</f>
        <v>0.46100000000000008</v>
      </c>
      <c r="O80" s="125">
        <f t="shared" si="41"/>
        <v>0.86258855241000021</v>
      </c>
      <c r="P80" s="119">
        <f>N80*E80</f>
        <v>4.0106999999999999</v>
      </c>
      <c r="Q80" s="125">
        <f>O80*E80</f>
        <v>7.5045204059670008</v>
      </c>
      <c r="AA80" s="116">
        <v>0.52952029000000012</v>
      </c>
      <c r="AB80" s="116">
        <v>1.629</v>
      </c>
    </row>
    <row r="81" spans="1:28" ht="21.75" customHeight="1" x14ac:dyDescent="0.25">
      <c r="A81" s="92">
        <v>10</v>
      </c>
      <c r="B81" s="93" t="s">
        <v>53</v>
      </c>
      <c r="C81" s="94" t="s">
        <v>93</v>
      </c>
      <c r="D81" s="219" t="s">
        <v>35</v>
      </c>
      <c r="E81" s="220">
        <v>18.5</v>
      </c>
      <c r="F81" s="136"/>
      <c r="G81" s="136"/>
      <c r="H81" s="136"/>
      <c r="I81" s="135"/>
      <c r="J81" s="86" t="s">
        <v>94</v>
      </c>
      <c r="K81" s="87" t="s">
        <v>35</v>
      </c>
      <c r="L81" s="81">
        <v>1</v>
      </c>
      <c r="M81" s="122">
        <v>0.9</v>
      </c>
      <c r="N81" s="119">
        <f>L81*M81*1.1525</f>
        <v>1.03725</v>
      </c>
      <c r="O81" s="125">
        <f t="shared" si="41"/>
        <v>1.6896802500000001</v>
      </c>
      <c r="P81" s="119">
        <f t="shared" ref="P81" si="57">N81*E81</f>
        <v>19.189125000000001</v>
      </c>
      <c r="Q81" s="125">
        <f>O81*E81</f>
        <v>31.259084625000003</v>
      </c>
      <c r="AA81" s="116">
        <v>1.03725</v>
      </c>
      <c r="AB81" s="116">
        <v>1.629</v>
      </c>
    </row>
    <row r="82" spans="1:28" ht="14.25" customHeight="1" x14ac:dyDescent="0.25">
      <c r="A82" s="107"/>
      <c r="B82" s="24"/>
      <c r="C82" s="63" t="s">
        <v>48</v>
      </c>
      <c r="D82" s="107"/>
      <c r="E82" s="107"/>
      <c r="F82" s="107"/>
      <c r="G82" s="107"/>
      <c r="H82" s="107"/>
      <c r="I82" s="107"/>
      <c r="J82" s="13"/>
      <c r="K82" s="108"/>
      <c r="L82" s="121"/>
      <c r="M82" s="121"/>
      <c r="N82" s="108"/>
      <c r="O82" s="125"/>
      <c r="P82" s="108"/>
      <c r="Q82" s="21">
        <f>SUM(Q68:Q81)</f>
        <v>486.58893937883101</v>
      </c>
      <c r="T82" s="153"/>
      <c r="U82" s="26"/>
      <c r="V82" s="26"/>
      <c r="W82" s="26"/>
      <c r="AB82" s="116">
        <v>1.629</v>
      </c>
    </row>
    <row r="83" spans="1:28" x14ac:dyDescent="0.25">
      <c r="A83" s="1"/>
      <c r="B83" s="97"/>
      <c r="C83" s="157" t="s">
        <v>153</v>
      </c>
      <c r="D83" s="221"/>
      <c r="E83" s="221"/>
      <c r="F83" s="143"/>
      <c r="G83" s="143"/>
      <c r="H83" s="74"/>
      <c r="I83" s="141"/>
      <c r="J83" s="5"/>
      <c r="K83" s="1"/>
      <c r="L83" s="164"/>
      <c r="M83" s="122"/>
      <c r="N83" s="111"/>
      <c r="O83" s="125"/>
      <c r="P83" s="111"/>
      <c r="Q83" s="159"/>
      <c r="AB83" s="116">
        <v>1.629</v>
      </c>
    </row>
    <row r="84" spans="1:28" ht="12.75" customHeight="1" x14ac:dyDescent="0.25">
      <c r="A84" s="1"/>
      <c r="B84" s="97"/>
      <c r="C84" s="158" t="s">
        <v>31</v>
      </c>
      <c r="D84" s="98"/>
      <c r="E84" s="98"/>
      <c r="F84" s="222"/>
      <c r="G84" s="222"/>
      <c r="H84" s="75"/>
      <c r="I84" s="91"/>
      <c r="J84" s="106"/>
      <c r="K84" s="76"/>
      <c r="L84" s="165"/>
      <c r="M84" s="134"/>
      <c r="N84" s="110"/>
      <c r="O84" s="125"/>
      <c r="P84" s="111"/>
      <c r="Q84" s="159"/>
      <c r="AB84" s="116">
        <v>1.629</v>
      </c>
    </row>
    <row r="85" spans="1:28" ht="21" customHeight="1" x14ac:dyDescent="0.25">
      <c r="A85" s="107">
        <v>1</v>
      </c>
      <c r="B85" s="108" t="s">
        <v>119</v>
      </c>
      <c r="C85" s="13" t="s">
        <v>120</v>
      </c>
      <c r="D85" s="23" t="s">
        <v>113</v>
      </c>
      <c r="E85" s="138">
        <v>1</v>
      </c>
      <c r="F85" s="107">
        <v>1.0999999999999999E-2</v>
      </c>
      <c r="G85" s="107">
        <v>0.224</v>
      </c>
      <c r="H85" s="136">
        <f t="shared" ref="H85:H87" si="58">F85*$H$9</f>
        <v>2.5670149999999999E-2</v>
      </c>
      <c r="I85" s="134">
        <f t="shared" ref="I85" si="59">G85*$I$9</f>
        <v>0.68036640000000004</v>
      </c>
      <c r="J85" s="3"/>
      <c r="K85" s="107"/>
      <c r="L85" s="122"/>
      <c r="M85" s="122"/>
      <c r="N85" s="119"/>
      <c r="O85" s="125">
        <f t="shared" si="41"/>
        <v>1.1501335399499999</v>
      </c>
      <c r="P85" s="119"/>
      <c r="Q85" s="125">
        <f>O85*E85</f>
        <v>1.1501335399499999</v>
      </c>
      <c r="S85" s="109">
        <v>940</v>
      </c>
      <c r="AA85" s="116">
        <v>0.70603654999999998</v>
      </c>
      <c r="AB85" s="116">
        <v>1.629</v>
      </c>
    </row>
    <row r="86" spans="1:28" ht="27.75" customHeight="1" x14ac:dyDescent="0.25">
      <c r="A86" s="107">
        <v>2</v>
      </c>
      <c r="B86" s="108" t="s">
        <v>38</v>
      </c>
      <c r="C86" s="13" t="s">
        <v>39</v>
      </c>
      <c r="D86" s="23" t="s">
        <v>113</v>
      </c>
      <c r="E86" s="138">
        <v>2.5</v>
      </c>
      <c r="F86" s="107">
        <v>1.94</v>
      </c>
      <c r="G86" s="107"/>
      <c r="H86" s="140">
        <f t="shared" si="58"/>
        <v>4.5272809999999994</v>
      </c>
      <c r="I86" s="140"/>
      <c r="J86" s="3"/>
      <c r="K86" s="107"/>
      <c r="L86" s="122"/>
      <c r="M86" s="122"/>
      <c r="N86" s="119"/>
      <c r="O86" s="125">
        <f t="shared" si="41"/>
        <v>7.3749407489999994</v>
      </c>
      <c r="P86" s="119"/>
      <c r="Q86" s="125">
        <f t="shared" ref="Q86:Q87" si="60">O86*E86</f>
        <v>18.437351872499999</v>
      </c>
      <c r="S86" s="109">
        <v>74.569999999999993</v>
      </c>
      <c r="AA86" s="116">
        <v>4.5272809999999994</v>
      </c>
      <c r="AB86" s="116">
        <v>1.629</v>
      </c>
    </row>
    <row r="87" spans="1:28" s="120" customFormat="1" ht="27.75" customHeight="1" x14ac:dyDescent="0.25">
      <c r="A87" s="19">
        <v>3</v>
      </c>
      <c r="B87" s="16" t="s">
        <v>125</v>
      </c>
      <c r="C87" s="20" t="s">
        <v>126</v>
      </c>
      <c r="D87" s="23" t="s">
        <v>113</v>
      </c>
      <c r="E87" s="138">
        <v>3.5</v>
      </c>
      <c r="F87" s="212">
        <v>7.3999999999999996E-2</v>
      </c>
      <c r="G87" s="212">
        <f>0.0172+42/1000</f>
        <v>5.9200000000000003E-2</v>
      </c>
      <c r="H87" s="140">
        <f t="shared" si="58"/>
        <v>0.17269009999999999</v>
      </c>
      <c r="I87" s="140">
        <f>G87*$I$9</f>
        <v>0.17981112000000002</v>
      </c>
      <c r="J87" s="17"/>
      <c r="K87" s="19"/>
      <c r="L87" s="37"/>
      <c r="M87" s="122"/>
      <c r="N87" s="119"/>
      <c r="O87" s="125">
        <f t="shared" si="41"/>
        <v>0.57422448737999998</v>
      </c>
      <c r="P87" s="55"/>
      <c r="Q87" s="125">
        <f t="shared" si="60"/>
        <v>2.0097857058299997</v>
      </c>
      <c r="AA87" s="120">
        <v>0.35250122</v>
      </c>
      <c r="AB87" s="116">
        <v>1.629</v>
      </c>
    </row>
    <row r="88" spans="1:28" ht="14.25" customHeight="1" x14ac:dyDescent="0.25">
      <c r="A88" s="107"/>
      <c r="B88" s="107"/>
      <c r="C88" s="63" t="s">
        <v>164</v>
      </c>
      <c r="D88" s="216"/>
      <c r="E88" s="216"/>
      <c r="F88" s="107"/>
      <c r="G88" s="107"/>
      <c r="H88" s="119"/>
      <c r="I88" s="138"/>
      <c r="J88" s="3"/>
      <c r="K88" s="107"/>
      <c r="L88" s="122"/>
      <c r="M88" s="122"/>
      <c r="N88" s="119"/>
      <c r="O88" s="125">
        <f t="shared" si="41"/>
        <v>0</v>
      </c>
      <c r="P88" s="119"/>
      <c r="Q88" s="125"/>
      <c r="T88" s="149"/>
      <c r="AB88" s="116">
        <v>1.629</v>
      </c>
    </row>
    <row r="89" spans="1:28" s="120" customFormat="1" ht="27" customHeight="1" x14ac:dyDescent="0.25">
      <c r="A89" s="179" t="s">
        <v>29</v>
      </c>
      <c r="B89" s="180" t="s">
        <v>127</v>
      </c>
      <c r="C89" s="200" t="s">
        <v>163</v>
      </c>
      <c r="D89" s="181" t="s">
        <v>27</v>
      </c>
      <c r="E89" s="36">
        <v>1</v>
      </c>
      <c r="F89" s="36">
        <v>0.77</v>
      </c>
      <c r="G89" s="36">
        <v>0.26</v>
      </c>
      <c r="H89" s="140">
        <f t="shared" ref="H89:H96" si="61">F89*$H$9</f>
        <v>1.7969105000000001</v>
      </c>
      <c r="I89" s="140">
        <f t="shared" ref="I89:I96" si="62">G89*$I$9</f>
        <v>0.78971100000000005</v>
      </c>
      <c r="J89" s="182" t="s">
        <v>21</v>
      </c>
      <c r="K89" s="181" t="s">
        <v>25</v>
      </c>
      <c r="L89" s="36">
        <v>0.4</v>
      </c>
      <c r="M89" s="122">
        <v>1.33</v>
      </c>
      <c r="N89" s="125">
        <f>L89*M89*1.1525</f>
        <v>0.61313000000000006</v>
      </c>
      <c r="O89" s="125">
        <f t="shared" si="41"/>
        <v>5.2123951934999999</v>
      </c>
      <c r="P89" s="72">
        <f t="shared" ref="P89:P94" si="63">N89*E89</f>
        <v>0.61313000000000006</v>
      </c>
      <c r="Q89" s="72">
        <f t="shared" ref="Q89:Q94" si="64">O89*E89</f>
        <v>5.2123951934999999</v>
      </c>
      <c r="AA89" s="120">
        <v>3.1997515000000001</v>
      </c>
      <c r="AB89" s="116">
        <v>1.629</v>
      </c>
    </row>
    <row r="90" spans="1:28" ht="14.25" customHeight="1" x14ac:dyDescent="0.25">
      <c r="A90" s="196">
        <v>2</v>
      </c>
      <c r="B90" s="133" t="s">
        <v>80</v>
      </c>
      <c r="C90" s="183" t="s">
        <v>81</v>
      </c>
      <c r="D90" s="196" t="s">
        <v>33</v>
      </c>
      <c r="E90" s="132">
        <v>1</v>
      </c>
      <c r="F90" s="201">
        <v>0.79</v>
      </c>
      <c r="G90" s="201">
        <v>0.06</v>
      </c>
      <c r="H90" s="136">
        <f t="shared" si="61"/>
        <v>1.8435835</v>
      </c>
      <c r="I90" s="139">
        <f t="shared" si="62"/>
        <v>0.18224099999999999</v>
      </c>
      <c r="J90" s="77" t="s">
        <v>37</v>
      </c>
      <c r="K90" s="154" t="s">
        <v>33</v>
      </c>
      <c r="L90" s="73">
        <v>1</v>
      </c>
      <c r="M90" s="122">
        <v>15</v>
      </c>
      <c r="N90" s="125">
        <f>L90*M90*1.1525</f>
        <v>17.287500000000001</v>
      </c>
      <c r="O90" s="125">
        <f t="shared" si="41"/>
        <v>31.461405610500005</v>
      </c>
      <c r="P90" s="72">
        <f t="shared" si="63"/>
        <v>17.287500000000001</v>
      </c>
      <c r="Q90" s="72">
        <f t="shared" si="64"/>
        <v>31.461405610500005</v>
      </c>
      <c r="AA90" s="116">
        <v>19.313324500000004</v>
      </c>
      <c r="AB90" s="116">
        <v>1.629</v>
      </c>
    </row>
    <row r="91" spans="1:28" ht="23.25" customHeight="1" x14ac:dyDescent="0.25">
      <c r="A91" s="196">
        <v>3</v>
      </c>
      <c r="B91" s="133" t="s">
        <v>80</v>
      </c>
      <c r="C91" s="183" t="s">
        <v>82</v>
      </c>
      <c r="D91" s="196" t="s">
        <v>33</v>
      </c>
      <c r="E91" s="202">
        <v>1</v>
      </c>
      <c r="F91" s="201">
        <v>0.79</v>
      </c>
      <c r="G91" s="201">
        <v>0.06</v>
      </c>
      <c r="H91" s="136">
        <f t="shared" si="61"/>
        <v>1.8435835</v>
      </c>
      <c r="I91" s="139">
        <f t="shared" si="62"/>
        <v>0.18224099999999999</v>
      </c>
      <c r="J91" s="77" t="s">
        <v>83</v>
      </c>
      <c r="K91" s="154" t="s">
        <v>33</v>
      </c>
      <c r="L91" s="73">
        <v>1</v>
      </c>
      <c r="M91" s="122">
        <v>25.2</v>
      </c>
      <c r="N91" s="125">
        <f>L91*M91*1.1525</f>
        <v>29.043000000000003</v>
      </c>
      <c r="O91" s="125">
        <f t="shared" si="41"/>
        <v>50.611115110500009</v>
      </c>
      <c r="P91" s="72">
        <f t="shared" si="63"/>
        <v>29.043000000000003</v>
      </c>
      <c r="Q91" s="72">
        <f t="shared" si="64"/>
        <v>50.611115110500009</v>
      </c>
      <c r="AA91" s="116">
        <v>31.068824500000005</v>
      </c>
      <c r="AB91" s="116">
        <v>1.629</v>
      </c>
    </row>
    <row r="92" spans="1:28" ht="21.75" customHeight="1" x14ac:dyDescent="0.25">
      <c r="A92" s="197">
        <v>4</v>
      </c>
      <c r="B92" s="198" t="s">
        <v>84</v>
      </c>
      <c r="C92" s="184" t="s">
        <v>85</v>
      </c>
      <c r="D92" s="197" t="s">
        <v>33</v>
      </c>
      <c r="E92" s="132">
        <v>2</v>
      </c>
      <c r="F92" s="201">
        <v>0.22</v>
      </c>
      <c r="G92" s="201">
        <v>0.23</v>
      </c>
      <c r="H92" s="136">
        <f t="shared" si="61"/>
        <v>0.51340300000000005</v>
      </c>
      <c r="I92" s="139">
        <f t="shared" si="62"/>
        <v>0.6985905</v>
      </c>
      <c r="J92" s="79" t="s">
        <v>79</v>
      </c>
      <c r="K92" s="155" t="s">
        <v>33</v>
      </c>
      <c r="L92" s="166">
        <v>1</v>
      </c>
      <c r="M92" s="122">
        <v>2.5</v>
      </c>
      <c r="N92" s="125">
        <f>L92*M92*1.1525</f>
        <v>2.8812500000000001</v>
      </c>
      <c r="O92" s="125">
        <f t="shared" si="41"/>
        <v>6.6678936615</v>
      </c>
      <c r="P92" s="72">
        <f t="shared" si="63"/>
        <v>5.7625000000000002</v>
      </c>
      <c r="Q92" s="72">
        <f t="shared" si="64"/>
        <v>13.335787323</v>
      </c>
      <c r="AA92" s="116">
        <v>4.0932434999999998</v>
      </c>
      <c r="AB92" s="116">
        <v>1.629</v>
      </c>
    </row>
    <row r="93" spans="1:28" ht="29.25" customHeight="1" x14ac:dyDescent="0.25">
      <c r="A93" s="196">
        <v>5</v>
      </c>
      <c r="B93" s="199" t="s">
        <v>86</v>
      </c>
      <c r="C93" s="185" t="s">
        <v>87</v>
      </c>
      <c r="D93" s="196" t="s">
        <v>33</v>
      </c>
      <c r="E93" s="132">
        <v>2</v>
      </c>
      <c r="F93" s="203">
        <v>0.23100000000000001</v>
      </c>
      <c r="G93" s="204">
        <v>0.151</v>
      </c>
      <c r="H93" s="136">
        <f t="shared" si="61"/>
        <v>0.53907315</v>
      </c>
      <c r="I93" s="139">
        <f t="shared" si="62"/>
        <v>0.45863984999999996</v>
      </c>
      <c r="J93" s="80" t="s">
        <v>128</v>
      </c>
      <c r="K93" s="186" t="s">
        <v>33</v>
      </c>
      <c r="L93" s="187">
        <v>1</v>
      </c>
      <c r="M93" s="122">
        <v>0.5</v>
      </c>
      <c r="N93" s="125">
        <f>L93*M93*1.1525</f>
        <v>0.57625000000000004</v>
      </c>
      <c r="O93" s="125">
        <f t="shared" si="41"/>
        <v>2.5639857269999999</v>
      </c>
      <c r="P93" s="72">
        <f t="shared" si="63"/>
        <v>1.1525000000000001</v>
      </c>
      <c r="Q93" s="72">
        <f t="shared" si="64"/>
        <v>5.1279714539999999</v>
      </c>
      <c r="AA93" s="116">
        <v>1.573963</v>
      </c>
      <c r="AB93" s="116">
        <v>1.629</v>
      </c>
    </row>
    <row r="94" spans="1:28" ht="16.5" customHeight="1" x14ac:dyDescent="0.25">
      <c r="A94" s="133" t="s">
        <v>111</v>
      </c>
      <c r="B94" s="133" t="s">
        <v>88</v>
      </c>
      <c r="C94" s="183" t="s">
        <v>89</v>
      </c>
      <c r="D94" s="245" t="s">
        <v>113</v>
      </c>
      <c r="E94" s="134">
        <v>8.0000000000000002E-3</v>
      </c>
      <c r="F94" s="246">
        <v>2.41</v>
      </c>
      <c r="G94" s="246">
        <v>1.21</v>
      </c>
      <c r="H94" s="136">
        <f>F94*$H$9</f>
        <v>5.6240965000000003</v>
      </c>
      <c r="I94" s="139">
        <f>G94*$I$9</f>
        <v>3.6751934999999998</v>
      </c>
      <c r="J94" s="77" t="s">
        <v>54</v>
      </c>
      <c r="K94" s="154" t="s">
        <v>113</v>
      </c>
      <c r="L94" s="73">
        <v>1.0149999999999999</v>
      </c>
      <c r="M94" s="122">
        <v>29.22</v>
      </c>
      <c r="N94" s="125" t="e">
        <f>((M94*L94)+(#REF!*#REF!)+(#REF!*#REF!))*1.1525</f>
        <v>#REF!</v>
      </c>
      <c r="O94" s="125">
        <f t="shared" si="41"/>
        <v>86.337438282449995</v>
      </c>
      <c r="P94" s="125" t="e">
        <f t="shared" si="63"/>
        <v>#REF!</v>
      </c>
      <c r="Q94" s="125">
        <f t="shared" si="64"/>
        <v>0.69069950625959997</v>
      </c>
      <c r="AA94" s="116">
        <v>53.00026905</v>
      </c>
      <c r="AB94" s="116">
        <v>1.629</v>
      </c>
    </row>
    <row r="95" spans="1:28" ht="15.75" customHeight="1" x14ac:dyDescent="0.25">
      <c r="A95" s="239">
        <v>7</v>
      </c>
      <c r="B95" s="240" t="s">
        <v>22</v>
      </c>
      <c r="C95" s="247" t="s">
        <v>64</v>
      </c>
      <c r="D95" s="142" t="s">
        <v>114</v>
      </c>
      <c r="E95" s="135">
        <v>0.4</v>
      </c>
      <c r="F95" s="242">
        <v>0.38</v>
      </c>
      <c r="G95" s="243"/>
      <c r="H95" s="136">
        <f>F95*$H$9</f>
        <v>0.88678699999999999</v>
      </c>
      <c r="I95" s="244"/>
      <c r="J95" s="188" t="s">
        <v>65</v>
      </c>
      <c r="K95" s="189" t="s">
        <v>35</v>
      </c>
      <c r="L95" s="190">
        <v>0.25</v>
      </c>
      <c r="M95" s="122">
        <v>1</v>
      </c>
      <c r="N95" s="125" t="e">
        <f>((M95*L95)+(#REF!*#REF!)+(#REF!*#REF!))*1.1525</f>
        <v>#REF!</v>
      </c>
      <c r="O95" s="125">
        <f t="shared" si="41"/>
        <v>1.9640588287499998</v>
      </c>
      <c r="P95" s="125" t="e">
        <f>N95*E95</f>
        <v>#REF!</v>
      </c>
      <c r="Q95" s="125">
        <f>O95*E95</f>
        <v>0.78562353149999997</v>
      </c>
      <c r="AA95" s="116">
        <v>1.2056837499999999</v>
      </c>
      <c r="AB95" s="116">
        <v>1.629</v>
      </c>
    </row>
    <row r="96" spans="1:28" ht="18.75" customHeight="1" x14ac:dyDescent="0.25">
      <c r="A96" s="170">
        <v>8</v>
      </c>
      <c r="B96" s="171" t="s">
        <v>55</v>
      </c>
      <c r="C96" s="167" t="s">
        <v>56</v>
      </c>
      <c r="D96" s="23" t="s">
        <v>113</v>
      </c>
      <c r="E96" s="119">
        <v>0.14000000000000001</v>
      </c>
      <c r="F96" s="119">
        <v>0.7</v>
      </c>
      <c r="G96" s="119">
        <v>0.28000000000000003</v>
      </c>
      <c r="H96" s="119">
        <f t="shared" si="61"/>
        <v>1.6335549999999999</v>
      </c>
      <c r="I96" s="138">
        <f t="shared" si="62"/>
        <v>0.85045800000000005</v>
      </c>
      <c r="J96" s="168" t="s">
        <v>54</v>
      </c>
      <c r="K96" s="23" t="s">
        <v>113</v>
      </c>
      <c r="L96" s="125">
        <v>1.0149999999999999</v>
      </c>
      <c r="M96" s="169">
        <v>25.25</v>
      </c>
      <c r="N96" s="119">
        <f>L96*M96*1.1525</f>
        <v>29.537134374999997</v>
      </c>
      <c r="O96" s="125">
        <f t="shared" si="41"/>
        <v>52.162449073874996</v>
      </c>
      <c r="P96" s="119">
        <f>N96*E96</f>
        <v>4.1351988124999997</v>
      </c>
      <c r="Q96" s="125">
        <f>O96*E96</f>
        <v>7.3027428703424997</v>
      </c>
      <c r="AA96" s="116">
        <v>32.021147374999998</v>
      </c>
      <c r="AB96" s="116">
        <v>1.629</v>
      </c>
    </row>
    <row r="97" spans="1:28" ht="38.25" customHeight="1" x14ac:dyDescent="0.25">
      <c r="A97" s="232">
        <v>9</v>
      </c>
      <c r="B97" s="238" t="s">
        <v>57</v>
      </c>
      <c r="C97" s="236" t="s">
        <v>133</v>
      </c>
      <c r="D97" s="232" t="s">
        <v>129</v>
      </c>
      <c r="E97" s="237">
        <v>0.76</v>
      </c>
      <c r="F97" s="237">
        <v>5.86</v>
      </c>
      <c r="G97" s="237">
        <v>7.14</v>
      </c>
      <c r="H97" s="135">
        <f>F97*$H$9</f>
        <v>13.675189000000001</v>
      </c>
      <c r="I97" s="135">
        <f>G97*$I$9</f>
        <v>21.686678999999998</v>
      </c>
      <c r="J97" s="191" t="s">
        <v>58</v>
      </c>
      <c r="K97" s="107" t="s">
        <v>129</v>
      </c>
      <c r="L97" s="192">
        <v>0.6</v>
      </c>
      <c r="M97" s="193">
        <v>60</v>
      </c>
      <c r="N97" s="234" t="e">
        <f>((M97*L97)+(#REF!*#REF!)+(#REF!*#REF!))*1.1525</f>
        <v>#REF!</v>
      </c>
      <c r="O97" s="125">
        <f t="shared" si="41"/>
        <v>156.88433077492499</v>
      </c>
      <c r="P97" s="234" t="e">
        <f>N97*E97</f>
        <v>#REF!</v>
      </c>
      <c r="Q97" s="234">
        <f>O97*E97</f>
        <v>119.23209138894299</v>
      </c>
      <c r="AA97" s="116">
        <v>96.307139824999993</v>
      </c>
      <c r="AB97" s="116">
        <v>1.629</v>
      </c>
    </row>
    <row r="98" spans="1:28" ht="15.75" customHeight="1" x14ac:dyDescent="0.25">
      <c r="A98" s="232">
        <v>10</v>
      </c>
      <c r="B98" s="235" t="s">
        <v>176</v>
      </c>
      <c r="C98" s="236" t="s">
        <v>177</v>
      </c>
      <c r="D98" s="232" t="s">
        <v>182</v>
      </c>
      <c r="E98" s="237">
        <v>4.71</v>
      </c>
      <c r="F98" s="237">
        <v>0.33600000000000002</v>
      </c>
      <c r="G98" s="237">
        <v>1.4999999999999999E-2</v>
      </c>
      <c r="H98" s="136">
        <f t="shared" ref="H98" si="65">F98*$H$9</f>
        <v>0.78410640000000009</v>
      </c>
      <c r="I98" s="135">
        <f t="shared" ref="I98" si="66">G98*$I$9</f>
        <v>4.5560249999999997E-2</v>
      </c>
      <c r="J98" s="194" t="s">
        <v>178</v>
      </c>
      <c r="K98" s="232" t="s">
        <v>35</v>
      </c>
      <c r="L98" s="233">
        <v>2.4</v>
      </c>
      <c r="M98" s="233">
        <v>0.16500000000000001</v>
      </c>
      <c r="N98" s="136">
        <f>L98*M98*1.1525</f>
        <v>0.45639000000000007</v>
      </c>
      <c r="O98" s="125">
        <f t="shared" si="41"/>
        <v>2.0949862828500003</v>
      </c>
      <c r="P98" s="136">
        <f>N98*E98</f>
        <v>2.1495969000000001</v>
      </c>
      <c r="Q98" s="234">
        <f>O98*E98</f>
        <v>9.8673853922235022</v>
      </c>
      <c r="AA98" s="116">
        <v>1.2860566500000001</v>
      </c>
      <c r="AB98" s="116">
        <v>1.629</v>
      </c>
    </row>
    <row r="99" spans="1:28" s="147" customFormat="1" ht="19.5" customHeight="1" x14ac:dyDescent="0.25">
      <c r="A99" s="107">
        <v>11</v>
      </c>
      <c r="B99" s="107" t="s">
        <v>106</v>
      </c>
      <c r="C99" s="231" t="s">
        <v>167</v>
      </c>
      <c r="D99" s="107" t="s">
        <v>129</v>
      </c>
      <c r="E99" s="138">
        <v>1.1000000000000001</v>
      </c>
      <c r="F99" s="107">
        <v>2.98</v>
      </c>
      <c r="G99" s="107">
        <v>0.64</v>
      </c>
      <c r="H99" s="119">
        <f t="shared" ref="H99" si="67">F99*$H$9</f>
        <v>6.9542770000000003</v>
      </c>
      <c r="I99" s="138">
        <f t="shared" ref="I99" si="68">G99*$I$9</f>
        <v>1.9439040000000001</v>
      </c>
      <c r="J99" s="3" t="s">
        <v>54</v>
      </c>
      <c r="K99" s="108" t="s">
        <v>129</v>
      </c>
      <c r="L99" s="122">
        <v>1.0149999999999999</v>
      </c>
      <c r="M99" s="122">
        <v>48</v>
      </c>
      <c r="N99" s="119" t="e">
        <f>((M99*L99)+(#REF!*#REF!)+(#REF!*#REF!)+(#REF!*#REF!)+(#REF!*#REF!))*1.1525</f>
        <v>#REF!</v>
      </c>
      <c r="O99" s="125">
        <f t="shared" si="41"/>
        <v>117.4916616525</v>
      </c>
      <c r="P99" s="119" t="e">
        <f t="shared" ref="P99" si="69">N99*E99</f>
        <v>#REF!</v>
      </c>
      <c r="Q99" s="125">
        <f t="shared" ref="Q99" si="70">O99*E99</f>
        <v>129.24082781775002</v>
      </c>
      <c r="T99" s="226"/>
      <c r="U99" s="226"/>
      <c r="V99" s="226"/>
      <c r="W99" s="226"/>
      <c r="AA99" s="147">
        <v>72.1250225</v>
      </c>
      <c r="AB99" s="116">
        <v>1.629</v>
      </c>
    </row>
    <row r="100" spans="1:28" s="120" customFormat="1" ht="14.25" customHeight="1" x14ac:dyDescent="0.25">
      <c r="A100" s="126"/>
      <c r="B100" s="126"/>
      <c r="C100" s="89" t="s">
        <v>70</v>
      </c>
      <c r="D100" s="148"/>
      <c r="E100" s="2"/>
      <c r="F100" s="2"/>
      <c r="G100" s="2"/>
      <c r="H100" s="137"/>
      <c r="I100" s="137"/>
      <c r="J100" s="6"/>
      <c r="K100" s="131"/>
      <c r="L100" s="2"/>
      <c r="M100" s="122"/>
      <c r="N100" s="125"/>
      <c r="O100" s="125">
        <f t="shared" si="41"/>
        <v>0</v>
      </c>
      <c r="P100" s="125"/>
      <c r="Q100" s="125"/>
      <c r="AB100" s="116">
        <v>1.629</v>
      </c>
    </row>
    <row r="101" spans="1:28" s="120" customFormat="1" ht="22.5" customHeight="1" x14ac:dyDescent="0.25">
      <c r="A101" s="90" t="s">
        <v>29</v>
      </c>
      <c r="B101" s="255" t="s">
        <v>71</v>
      </c>
      <c r="C101" s="256" t="s">
        <v>72</v>
      </c>
      <c r="D101" s="257" t="s">
        <v>20</v>
      </c>
      <c r="E101" s="258">
        <v>90.72</v>
      </c>
      <c r="F101" s="259">
        <f>35.9/1000</f>
        <v>3.5900000000000001E-2</v>
      </c>
      <c r="G101" s="260">
        <f>0.2/1000</f>
        <v>2.0000000000000001E-4</v>
      </c>
      <c r="H101" s="140">
        <f t="shared" ref="H101" si="71">F101*$H$9</f>
        <v>8.3778035000000001E-2</v>
      </c>
      <c r="I101" s="140">
        <f t="shared" ref="I101" si="72">G101*$I$9</f>
        <v>6.0747000000000004E-4</v>
      </c>
      <c r="J101" s="128" t="s">
        <v>73</v>
      </c>
      <c r="K101" s="127" t="s">
        <v>20</v>
      </c>
      <c r="L101" s="129">
        <v>1</v>
      </c>
      <c r="M101" s="125">
        <v>0.75</v>
      </c>
      <c r="N101" s="234" t="e">
        <f>((M101*L101)+(#REF!*#REF!)+(#REF!*#REF!))*1.1525</f>
        <v>#REF!</v>
      </c>
      <c r="O101" s="125">
        <f t="shared" si="41"/>
        <v>1.5513133239450001</v>
      </c>
      <c r="P101" s="234" t="e">
        <f>N101*E101</f>
        <v>#REF!</v>
      </c>
      <c r="Q101" s="234">
        <f>O101*E101</f>
        <v>140.7351447482904</v>
      </c>
      <c r="AA101" s="120">
        <v>0.95231020500000008</v>
      </c>
      <c r="AB101" s="116">
        <v>1.629</v>
      </c>
    </row>
    <row r="102" spans="1:28" s="120" customFormat="1" ht="19.5" customHeight="1" x14ac:dyDescent="0.25">
      <c r="A102" s="90" t="s">
        <v>30</v>
      </c>
      <c r="B102" s="261" t="s">
        <v>76</v>
      </c>
      <c r="C102" s="95" t="s">
        <v>77</v>
      </c>
      <c r="D102" s="210" t="s">
        <v>110</v>
      </c>
      <c r="E102" s="211">
        <v>2.9</v>
      </c>
      <c r="F102" s="262">
        <v>0.214</v>
      </c>
      <c r="G102" s="263">
        <v>2.9999999999999997E-4</v>
      </c>
      <c r="H102" s="140">
        <f t="shared" ref="H102" si="73">F102*$H$9</f>
        <v>0.49940109999999999</v>
      </c>
      <c r="I102" s="140">
        <f t="shared" ref="I102" si="74">G102*$I$9</f>
        <v>9.1120499999999989E-4</v>
      </c>
      <c r="J102" s="4" t="s">
        <v>23</v>
      </c>
      <c r="K102" s="131" t="s">
        <v>20</v>
      </c>
      <c r="L102" s="2">
        <v>0.224</v>
      </c>
      <c r="M102" s="122">
        <v>1</v>
      </c>
      <c r="N102" s="234" t="e">
        <f>((M102*L102)+(#REF!*#REF!)+(#REF!*#REF!))*1.1525</f>
        <v>#REF!</v>
      </c>
      <c r="O102" s="125">
        <f t="shared" ref="O102:O117" si="75">AA102*AB102</f>
        <v>1.2812290742700001</v>
      </c>
      <c r="P102" s="234" t="e">
        <f>N102*E102</f>
        <v>#REF!</v>
      </c>
      <c r="Q102" s="234">
        <f>O102*E102</f>
        <v>3.7155643153830002</v>
      </c>
      <c r="AA102" s="120">
        <v>0.78651263000000005</v>
      </c>
      <c r="AB102" s="116">
        <v>1.629</v>
      </c>
    </row>
    <row r="103" spans="1:28" ht="14.25" customHeight="1" x14ac:dyDescent="0.25">
      <c r="A103" s="28"/>
      <c r="B103" s="29"/>
      <c r="C103" s="63" t="s">
        <v>48</v>
      </c>
      <c r="D103" s="216"/>
      <c r="E103" s="216"/>
      <c r="F103" s="214"/>
      <c r="G103" s="215"/>
      <c r="H103" s="30"/>
      <c r="I103" s="30"/>
      <c r="J103" s="31"/>
      <c r="K103" s="32"/>
      <c r="L103" s="163"/>
      <c r="M103" s="122"/>
      <c r="N103" s="119"/>
      <c r="O103" s="125"/>
      <c r="P103" s="119"/>
      <c r="Q103" s="21">
        <f>SUM(Q85:Q102)</f>
        <v>538.91602538047198</v>
      </c>
      <c r="AB103" s="116">
        <v>1.629</v>
      </c>
    </row>
    <row r="104" spans="1:28" ht="14.25" customHeight="1" x14ac:dyDescent="0.25">
      <c r="A104" s="28"/>
      <c r="B104" s="29"/>
      <c r="C104" s="157" t="s">
        <v>183</v>
      </c>
      <c r="D104" s="216"/>
      <c r="E104" s="216"/>
      <c r="F104" s="214"/>
      <c r="G104" s="215"/>
      <c r="H104" s="30"/>
      <c r="I104" s="30"/>
      <c r="J104" s="31"/>
      <c r="K104" s="32"/>
      <c r="L104" s="163"/>
      <c r="M104" s="122"/>
      <c r="N104" s="119"/>
      <c r="O104" s="125"/>
      <c r="P104" s="119"/>
      <c r="Q104" s="21"/>
      <c r="AB104" s="116">
        <v>1.629</v>
      </c>
    </row>
    <row r="105" spans="1:28" s="146" customFormat="1" ht="31.5" customHeight="1" x14ac:dyDescent="0.25">
      <c r="A105" s="14">
        <v>1</v>
      </c>
      <c r="B105" s="47" t="s">
        <v>40</v>
      </c>
      <c r="C105" s="88" t="s">
        <v>41</v>
      </c>
      <c r="D105" s="23" t="s">
        <v>113</v>
      </c>
      <c r="E105" s="48">
        <v>1.5</v>
      </c>
      <c r="F105" s="30">
        <v>1.1000000000000001</v>
      </c>
      <c r="G105" s="30"/>
      <c r="H105" s="137">
        <f t="shared" ref="H105:H107" si="76">F105*$H$9</f>
        <v>2.567015</v>
      </c>
      <c r="I105" s="137"/>
      <c r="J105" s="49"/>
      <c r="K105" s="46"/>
      <c r="L105" s="38"/>
      <c r="M105" s="38"/>
      <c r="N105" s="41"/>
      <c r="O105" s="125">
        <f t="shared" si="75"/>
        <v>4.1816674350000005</v>
      </c>
      <c r="P105" s="41"/>
      <c r="Q105" s="125">
        <f t="shared" ref="Q105:Q107" si="77">O105*E105</f>
        <v>6.2725011525000003</v>
      </c>
      <c r="AA105" s="146">
        <v>2.567015</v>
      </c>
      <c r="AB105" s="116">
        <v>1.629</v>
      </c>
    </row>
    <row r="106" spans="1:28" s="120" customFormat="1" ht="26.25" customHeight="1" x14ac:dyDescent="0.25">
      <c r="A106" s="19">
        <v>2</v>
      </c>
      <c r="B106" s="16" t="s">
        <v>46</v>
      </c>
      <c r="C106" s="20" t="s">
        <v>47</v>
      </c>
      <c r="D106" s="23" t="s">
        <v>113</v>
      </c>
      <c r="E106" s="138">
        <v>1.5</v>
      </c>
      <c r="F106" s="37">
        <v>0.46</v>
      </c>
      <c r="G106" s="37"/>
      <c r="H106" s="137">
        <f t="shared" si="76"/>
        <v>1.0734790000000001</v>
      </c>
      <c r="I106" s="137"/>
      <c r="J106" s="17"/>
      <c r="K106" s="19"/>
      <c r="L106" s="37"/>
      <c r="M106" s="37"/>
      <c r="N106" s="119"/>
      <c r="O106" s="125">
        <f t="shared" si="75"/>
        <v>1.748697291</v>
      </c>
      <c r="P106" s="41"/>
      <c r="Q106" s="125">
        <f t="shared" si="77"/>
        <v>2.6230459365000001</v>
      </c>
      <c r="AA106" s="120">
        <v>1.0734790000000001</v>
      </c>
      <c r="AB106" s="116">
        <v>1.629</v>
      </c>
    </row>
    <row r="107" spans="1:28" s="147" customFormat="1" ht="19.5" customHeight="1" x14ac:dyDescent="0.25">
      <c r="A107" s="251">
        <v>3</v>
      </c>
      <c r="B107" s="251" t="s">
        <v>106</v>
      </c>
      <c r="C107" s="231" t="s">
        <v>167</v>
      </c>
      <c r="D107" s="251" t="s">
        <v>129</v>
      </c>
      <c r="E107" s="135">
        <v>1.1000000000000001</v>
      </c>
      <c r="F107" s="251">
        <v>2.98</v>
      </c>
      <c r="G107" s="251">
        <v>0.64</v>
      </c>
      <c r="H107" s="136">
        <f t="shared" si="76"/>
        <v>6.9542770000000003</v>
      </c>
      <c r="I107" s="135">
        <f t="shared" ref="I107" si="78">G107*$I$9</f>
        <v>1.9439040000000001</v>
      </c>
      <c r="J107" s="3" t="s">
        <v>54</v>
      </c>
      <c r="K107" s="108" t="s">
        <v>129</v>
      </c>
      <c r="L107" s="122">
        <v>1.0149999999999999</v>
      </c>
      <c r="M107" s="122">
        <v>48</v>
      </c>
      <c r="N107" s="136" t="e">
        <f>((M107*L107)+(#REF!*#REF!)+(#REF!*#REF!)+(#REF!*#REF!)+(#REF!*#REF!))*1.1525</f>
        <v>#REF!</v>
      </c>
      <c r="O107" s="125">
        <f t="shared" si="75"/>
        <v>117.4916616525</v>
      </c>
      <c r="P107" s="119" t="e">
        <f t="shared" ref="P107" si="79">N107*E107</f>
        <v>#REF!</v>
      </c>
      <c r="Q107" s="125">
        <f t="shared" si="77"/>
        <v>129.24082781775002</v>
      </c>
      <c r="T107" s="226"/>
      <c r="U107" s="226"/>
      <c r="V107" s="226"/>
      <c r="W107" s="226"/>
      <c r="AA107" s="147">
        <v>72.1250225</v>
      </c>
      <c r="AB107" s="116">
        <v>1.629</v>
      </c>
    </row>
    <row r="108" spans="1:28" s="120" customFormat="1" ht="14.25" customHeight="1" x14ac:dyDescent="0.25">
      <c r="A108" s="126"/>
      <c r="B108" s="126"/>
      <c r="C108" s="89" t="s">
        <v>70</v>
      </c>
      <c r="D108" s="148"/>
      <c r="E108" s="2"/>
      <c r="F108" s="2"/>
      <c r="G108" s="2"/>
      <c r="H108" s="137"/>
      <c r="I108" s="137"/>
      <c r="J108" s="6"/>
      <c r="K108" s="131"/>
      <c r="L108" s="2"/>
      <c r="M108" s="122"/>
      <c r="N108" s="125"/>
      <c r="O108" s="125"/>
      <c r="P108" s="125"/>
      <c r="Q108" s="125"/>
      <c r="AB108" s="116">
        <v>1.629</v>
      </c>
    </row>
    <row r="109" spans="1:28" s="120" customFormat="1" ht="22.5" customHeight="1" x14ac:dyDescent="0.25">
      <c r="A109" s="90" t="s">
        <v>29</v>
      </c>
      <c r="B109" s="255" t="s">
        <v>71</v>
      </c>
      <c r="C109" s="256" t="s">
        <v>72</v>
      </c>
      <c r="D109" s="257" t="s">
        <v>20</v>
      </c>
      <c r="E109" s="258">
        <v>90.72</v>
      </c>
      <c r="F109" s="259">
        <f>35.9/1000</f>
        <v>3.5900000000000001E-2</v>
      </c>
      <c r="G109" s="260">
        <f>0.2/1000</f>
        <v>2.0000000000000001E-4</v>
      </c>
      <c r="H109" s="140">
        <f t="shared" ref="H109" si="80">F109*$H$9</f>
        <v>8.3778035000000001E-2</v>
      </c>
      <c r="I109" s="140">
        <f t="shared" ref="I109" si="81">G109*$I$9</f>
        <v>6.0747000000000004E-4</v>
      </c>
      <c r="J109" s="128" t="s">
        <v>73</v>
      </c>
      <c r="K109" s="127" t="s">
        <v>20</v>
      </c>
      <c r="L109" s="129">
        <v>1</v>
      </c>
      <c r="M109" s="125">
        <v>0.75</v>
      </c>
      <c r="N109" s="234" t="e">
        <f>((M109*L109)+(#REF!*#REF!)+(#REF!*#REF!))*1.1525</f>
        <v>#REF!</v>
      </c>
      <c r="O109" s="125">
        <f t="shared" si="75"/>
        <v>1.5513133239450001</v>
      </c>
      <c r="P109" s="234" t="e">
        <f>N109*E109</f>
        <v>#REF!</v>
      </c>
      <c r="Q109" s="234">
        <f>O109*E109</f>
        <v>140.7351447482904</v>
      </c>
      <c r="AA109" s="120">
        <v>0.95231020500000008</v>
      </c>
      <c r="AB109" s="116">
        <v>1.629</v>
      </c>
    </row>
    <row r="110" spans="1:28" s="120" customFormat="1" ht="19.5" customHeight="1" x14ac:dyDescent="0.25">
      <c r="A110" s="90" t="s">
        <v>30</v>
      </c>
      <c r="B110" s="261" t="s">
        <v>76</v>
      </c>
      <c r="C110" s="95" t="s">
        <v>77</v>
      </c>
      <c r="D110" s="210" t="s">
        <v>110</v>
      </c>
      <c r="E110" s="211">
        <v>2.9</v>
      </c>
      <c r="F110" s="262">
        <v>0.214</v>
      </c>
      <c r="G110" s="263">
        <v>2.9999999999999997E-4</v>
      </c>
      <c r="H110" s="140">
        <f t="shared" ref="H110" si="82">F110*$H$9</f>
        <v>0.49940109999999999</v>
      </c>
      <c r="I110" s="140">
        <f t="shared" ref="I110" si="83">G110*$I$9</f>
        <v>9.1120499999999989E-4</v>
      </c>
      <c r="J110" s="4" t="s">
        <v>23</v>
      </c>
      <c r="K110" s="131" t="s">
        <v>20</v>
      </c>
      <c r="L110" s="2">
        <v>0.224</v>
      </c>
      <c r="M110" s="122">
        <v>1</v>
      </c>
      <c r="N110" s="234" t="e">
        <f>((M110*L110)+(#REF!*#REF!)+(#REF!*#REF!))*1.1525</f>
        <v>#REF!</v>
      </c>
      <c r="O110" s="125">
        <f t="shared" si="75"/>
        <v>1.2812290742700001</v>
      </c>
      <c r="P110" s="234" t="e">
        <f>N110*E110</f>
        <v>#REF!</v>
      </c>
      <c r="Q110" s="234">
        <f>O110*E110</f>
        <v>3.7155643153830002</v>
      </c>
      <c r="AA110" s="120">
        <v>0.78651263000000005</v>
      </c>
      <c r="AB110" s="116">
        <v>1.629</v>
      </c>
    </row>
    <row r="111" spans="1:28" ht="14.25" customHeight="1" x14ac:dyDescent="0.25">
      <c r="A111" s="28"/>
      <c r="B111" s="29"/>
      <c r="C111" s="63" t="s">
        <v>48</v>
      </c>
      <c r="D111" s="216"/>
      <c r="E111" s="216"/>
      <c r="F111" s="214"/>
      <c r="G111" s="215"/>
      <c r="H111" s="30"/>
      <c r="I111" s="30"/>
      <c r="J111" s="31"/>
      <c r="K111" s="32"/>
      <c r="L111" s="163"/>
      <c r="M111" s="122"/>
      <c r="N111" s="119"/>
      <c r="O111" s="125"/>
      <c r="P111" s="119"/>
      <c r="Q111" s="21">
        <f>SUM(Q105:Q110)</f>
        <v>282.58708397042341</v>
      </c>
      <c r="AB111" s="116">
        <v>1.629</v>
      </c>
    </row>
    <row r="112" spans="1:28" ht="18" customHeight="1" x14ac:dyDescent="0.25">
      <c r="A112" s="28"/>
      <c r="B112" s="29"/>
      <c r="C112" s="157" t="s">
        <v>154</v>
      </c>
      <c r="D112" s="221"/>
      <c r="E112" s="221"/>
      <c r="F112" s="214"/>
      <c r="G112" s="215"/>
      <c r="H112" s="30"/>
      <c r="I112" s="30"/>
      <c r="J112" s="31"/>
      <c r="K112" s="32"/>
      <c r="L112" s="163"/>
      <c r="M112" s="122"/>
      <c r="N112" s="119"/>
      <c r="O112" s="125"/>
      <c r="P112" s="119"/>
      <c r="Q112" s="125"/>
      <c r="AB112" s="116">
        <v>1.629</v>
      </c>
    </row>
    <row r="113" spans="1:54" s="150" customFormat="1" ht="24" x14ac:dyDescent="0.25">
      <c r="A113" s="19">
        <v>2</v>
      </c>
      <c r="B113" s="205" t="s">
        <v>99</v>
      </c>
      <c r="C113" s="17" t="s">
        <v>102</v>
      </c>
      <c r="D113" s="19" t="s">
        <v>33</v>
      </c>
      <c r="E113" s="138">
        <v>6</v>
      </c>
      <c r="F113" s="19">
        <v>0.23</v>
      </c>
      <c r="G113" s="19">
        <v>0.151</v>
      </c>
      <c r="H113" s="125">
        <f>F113*$H$9</f>
        <v>0.53673950000000004</v>
      </c>
      <c r="I113" s="37">
        <f>G113*$I$9</f>
        <v>0.45863984999999996</v>
      </c>
      <c r="J113" s="20" t="s">
        <v>112</v>
      </c>
      <c r="K113" s="19" t="s">
        <v>33</v>
      </c>
      <c r="L113" s="37">
        <v>1</v>
      </c>
      <c r="M113" s="122">
        <v>4.5</v>
      </c>
      <c r="N113" s="119">
        <f>L113*M113*1.1525</f>
        <v>5.1862500000000002</v>
      </c>
      <c r="O113" s="125">
        <f t="shared" si="75"/>
        <v>10.069874211150001</v>
      </c>
      <c r="P113" s="119">
        <f>N113*E113</f>
        <v>31.1175</v>
      </c>
      <c r="Q113" s="125">
        <f>O113*E113</f>
        <v>60.419245266900006</v>
      </c>
      <c r="AA113" s="150">
        <v>6.1816293500000006</v>
      </c>
      <c r="AB113" s="116">
        <v>1.629</v>
      </c>
    </row>
    <row r="114" spans="1:54" s="120" customFormat="1" ht="25.5" customHeight="1" x14ac:dyDescent="0.25">
      <c r="A114" s="206" t="s">
        <v>28</v>
      </c>
      <c r="B114" s="206" t="s">
        <v>24</v>
      </c>
      <c r="C114" s="4" t="s">
        <v>62</v>
      </c>
      <c r="D114" s="148" t="s">
        <v>25</v>
      </c>
      <c r="E114" s="160">
        <v>60</v>
      </c>
      <c r="F114" s="161">
        <v>0.21</v>
      </c>
      <c r="G114" s="161">
        <v>0.03</v>
      </c>
      <c r="H114" s="137">
        <f t="shared" ref="H114:H115" si="84">F114*$H$9</f>
        <v>0.49006649999999996</v>
      </c>
      <c r="I114" s="137">
        <f t="shared" ref="I114" si="85">G114*$I$9</f>
        <v>9.1120499999999993E-2</v>
      </c>
      <c r="J114" s="4" t="s">
        <v>21</v>
      </c>
      <c r="K114" s="148" t="s">
        <v>25</v>
      </c>
      <c r="L114" s="2">
        <v>1</v>
      </c>
      <c r="M114" s="122">
        <v>3.05</v>
      </c>
      <c r="N114" s="119">
        <f t="shared" ref="N114:N115" si="86">L114*M114*1.1525</f>
        <v>3.5151249999999998</v>
      </c>
      <c r="O114" s="125">
        <f t="shared" si="75"/>
        <v>6.6728922480000001</v>
      </c>
      <c r="P114" s="41">
        <f t="shared" ref="P114:P115" si="87">N114*E114</f>
        <v>210.9075</v>
      </c>
      <c r="Q114" s="38">
        <f>O114*E114</f>
        <v>400.37353488000002</v>
      </c>
      <c r="AA114" s="120">
        <v>4.0963120000000002</v>
      </c>
      <c r="AB114" s="116">
        <v>1.629</v>
      </c>
    </row>
    <row r="115" spans="1:54" s="120" customFormat="1" ht="26.25" customHeight="1" x14ac:dyDescent="0.25">
      <c r="A115" s="206" t="s">
        <v>75</v>
      </c>
      <c r="B115" s="206" t="s">
        <v>63</v>
      </c>
      <c r="C115" s="4" t="s">
        <v>34</v>
      </c>
      <c r="D115" s="148" t="s">
        <v>110</v>
      </c>
      <c r="E115" s="36">
        <v>12.2</v>
      </c>
      <c r="F115" s="2">
        <v>0.3</v>
      </c>
      <c r="G115" s="2"/>
      <c r="H115" s="137">
        <f t="shared" si="84"/>
        <v>0.70009500000000002</v>
      </c>
      <c r="I115" s="137"/>
      <c r="J115" s="207" t="s">
        <v>26</v>
      </c>
      <c r="K115" s="208" t="s">
        <v>20</v>
      </c>
      <c r="L115" s="2">
        <v>2.4</v>
      </c>
      <c r="M115" s="122">
        <v>0.16500000000000001</v>
      </c>
      <c r="N115" s="125">
        <f t="shared" si="86"/>
        <v>0.45639000000000007</v>
      </c>
      <c r="O115" s="125">
        <f t="shared" si="75"/>
        <v>1.8839140649999999</v>
      </c>
      <c r="P115" s="38">
        <f t="shared" si="87"/>
        <v>5.5679580000000009</v>
      </c>
      <c r="Q115" s="38">
        <f t="shared" ref="Q115" si="88">O115*E115</f>
        <v>22.983751592999997</v>
      </c>
      <c r="AA115" s="120">
        <v>1.156485</v>
      </c>
      <c r="AB115" s="116">
        <v>1.629</v>
      </c>
    </row>
    <row r="116" spans="1:54" ht="17.25" customHeight="1" x14ac:dyDescent="0.25">
      <c r="A116" s="239">
        <v>5</v>
      </c>
      <c r="B116" s="240" t="s">
        <v>22</v>
      </c>
      <c r="C116" s="241" t="s">
        <v>64</v>
      </c>
      <c r="D116" s="142" t="s">
        <v>114</v>
      </c>
      <c r="E116" s="135">
        <v>8.14</v>
      </c>
      <c r="F116" s="242">
        <v>0.38</v>
      </c>
      <c r="G116" s="242"/>
      <c r="H116" s="136">
        <f>F116*$H$9</f>
        <v>0.88678699999999999</v>
      </c>
      <c r="I116" s="139"/>
      <c r="J116" s="188" t="s">
        <v>65</v>
      </c>
      <c r="K116" s="189" t="s">
        <v>35</v>
      </c>
      <c r="L116" s="190">
        <v>0.25</v>
      </c>
      <c r="M116" s="122">
        <v>1</v>
      </c>
      <c r="N116" s="125" t="e">
        <f>((M116*L116)+(#REF!*#REF!)+(#REF!*#REF!))*1.1525</f>
        <v>#REF!</v>
      </c>
      <c r="O116" s="125">
        <f t="shared" si="75"/>
        <v>1.9640588287499998</v>
      </c>
      <c r="P116" s="125" t="e">
        <f>N116*E116</f>
        <v>#REF!</v>
      </c>
      <c r="Q116" s="125">
        <f>O116*E116</f>
        <v>15.987438866025</v>
      </c>
      <c r="AA116" s="116">
        <v>1.2056837499999999</v>
      </c>
      <c r="AB116" s="116">
        <v>1.629</v>
      </c>
    </row>
    <row r="117" spans="1:54" ht="20.25" customHeight="1" x14ac:dyDescent="0.25">
      <c r="A117" s="107">
        <v>6</v>
      </c>
      <c r="B117" s="107" t="s">
        <v>60</v>
      </c>
      <c r="C117" s="3" t="s">
        <v>61</v>
      </c>
      <c r="D117" s="107" t="s">
        <v>33</v>
      </c>
      <c r="E117" s="138">
        <v>6</v>
      </c>
      <c r="F117" s="107">
        <v>0.97</v>
      </c>
      <c r="G117" s="107">
        <v>0.08</v>
      </c>
      <c r="H117" s="137">
        <f>F117*$H$9</f>
        <v>2.2636404999999997</v>
      </c>
      <c r="I117" s="137">
        <f>G117*$I$9</f>
        <v>0.24298800000000001</v>
      </c>
      <c r="J117" s="3" t="s">
        <v>37</v>
      </c>
      <c r="K117" s="107" t="s">
        <v>33</v>
      </c>
      <c r="L117" s="122">
        <v>1</v>
      </c>
      <c r="M117" s="122">
        <v>28</v>
      </c>
      <c r="N117" s="119" t="e">
        <f>((M117*L117)+(#REF!*#REF!)+(#REF!*#REF!)+(#REF!*#REF!))*1.1525</f>
        <v>#REF!</v>
      </c>
      <c r="O117" s="125">
        <f t="shared" si="75"/>
        <v>101.1460410765</v>
      </c>
      <c r="P117" s="136" t="e">
        <f>N117*E117</f>
        <v>#REF!</v>
      </c>
      <c r="Q117" s="234">
        <f>O117*E117</f>
        <v>606.87624645899996</v>
      </c>
      <c r="AA117" s="116">
        <v>62.090878499999995</v>
      </c>
      <c r="AB117" s="116">
        <v>1.629</v>
      </c>
    </row>
    <row r="118" spans="1:54" ht="14.25" customHeight="1" x14ac:dyDescent="0.25">
      <c r="A118" s="28"/>
      <c r="B118" s="29"/>
      <c r="C118" s="65" t="s">
        <v>48</v>
      </c>
      <c r="D118" s="280"/>
      <c r="E118" s="281"/>
      <c r="F118" s="281"/>
      <c r="G118" s="281"/>
      <c r="H118" s="281"/>
      <c r="I118" s="281"/>
      <c r="J118" s="281"/>
      <c r="K118" s="281"/>
      <c r="L118" s="281"/>
      <c r="M118" s="281"/>
      <c r="N118" s="281"/>
      <c r="O118" s="281"/>
      <c r="P118" s="282"/>
      <c r="Q118" s="21">
        <f>SUM(Q113:Q117)</f>
        <v>1106.6402170649251</v>
      </c>
    </row>
    <row r="119" spans="1:54" ht="12" customHeight="1" x14ac:dyDescent="0.25">
      <c r="A119" s="107"/>
      <c r="B119" s="24"/>
      <c r="C119" s="65" t="s">
        <v>48</v>
      </c>
      <c r="D119" s="277"/>
      <c r="E119" s="278"/>
      <c r="F119" s="278"/>
      <c r="G119" s="278"/>
      <c r="H119" s="278"/>
      <c r="I119" s="278"/>
      <c r="J119" s="278"/>
      <c r="K119" s="278"/>
      <c r="L119" s="278"/>
      <c r="M119" s="278"/>
      <c r="N119" s="278"/>
      <c r="O119" s="278"/>
      <c r="P119" s="279"/>
      <c r="Q119" s="21">
        <f>Q118+Q111+Q103+Q82+Q65+Q59+Q46+Q31</f>
        <v>21194.504864877359</v>
      </c>
      <c r="T119" s="156"/>
      <c r="U119" s="156"/>
      <c r="V119" s="156"/>
      <c r="W119" s="156"/>
      <c r="AV119" s="116">
        <v>21194.505000000001</v>
      </c>
      <c r="BB119" s="264">
        <v>21194.505000000001</v>
      </c>
    </row>
    <row r="121" spans="1:54" x14ac:dyDescent="0.25">
      <c r="C121" s="276"/>
      <c r="D121" s="276"/>
      <c r="E121" s="276"/>
      <c r="F121" s="276"/>
      <c r="G121" s="276"/>
      <c r="H121" s="276"/>
      <c r="I121" s="276"/>
      <c r="J121" s="276"/>
    </row>
  </sheetData>
  <mergeCells count="23">
    <mergeCell ref="C121:J121"/>
    <mergeCell ref="D118:P118"/>
    <mergeCell ref="D119:P119"/>
    <mergeCell ref="T10:T12"/>
    <mergeCell ref="A11:A12"/>
    <mergeCell ref="F11:G11"/>
    <mergeCell ref="H11:I11"/>
    <mergeCell ref="J11:N11"/>
    <mergeCell ref="L8:O8"/>
    <mergeCell ref="P10:P12"/>
    <mergeCell ref="Q10:Q12"/>
    <mergeCell ref="B2:Q2"/>
    <mergeCell ref="A3:Q3"/>
    <mergeCell ref="B4:Q6"/>
    <mergeCell ref="J7:K7"/>
    <mergeCell ref="L7:O7"/>
    <mergeCell ref="K9:O9"/>
    <mergeCell ref="B10:B12"/>
    <mergeCell ref="C10:C12"/>
    <mergeCell ref="D10:D12"/>
    <mergeCell ref="E10:E12"/>
    <mergeCell ref="F10:N10"/>
    <mergeCell ref="O10:O12"/>
  </mergeCells>
  <pageMargins left="0.23622047244094491" right="0.23622047244094491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2025-04-10T13:42:09Z</cp:lastPrinted>
  <dcterms:created xsi:type="dcterms:W3CDTF">2006-09-28T05:33:49Z</dcterms:created>
  <dcterms:modified xsi:type="dcterms:W3CDTF">2026-06-18T06:41:20Z</dcterms:modified>
</cp:coreProperties>
</file>